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14AC6890-850D-471B-98BA-E13158249BB6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CALCS'!$I$28:$AD$75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1" l="1"/>
  <c r="J54" i="1" l="1"/>
  <c r="J64" i="1"/>
  <c r="L58" i="1"/>
  <c r="X88" i="1"/>
  <c r="V88" i="1"/>
  <c r="R88" i="1"/>
  <c r="M88" i="1"/>
  <c r="X87" i="1"/>
  <c r="V87" i="1"/>
  <c r="R87" i="1"/>
  <c r="M87" i="1"/>
  <c r="AC13" i="1"/>
  <c r="S13" i="1" l="1"/>
  <c r="T13" i="1"/>
  <c r="B10" i="1"/>
  <c r="L51" i="1" l="1"/>
  <c r="L49" i="1"/>
  <c r="L46" i="1"/>
  <c r="L43" i="1"/>
  <c r="L37" i="1"/>
  <c r="L35" i="1"/>
  <c r="L29" i="1"/>
  <c r="F53" i="1"/>
  <c r="D51" i="1"/>
  <c r="F49" i="1"/>
  <c r="D46" i="1"/>
  <c r="F43" i="1"/>
  <c r="D37" i="1"/>
  <c r="F35" i="1"/>
  <c r="D29" i="1"/>
  <c r="I29" i="1"/>
  <c r="Z13" i="1"/>
  <c r="Z53" i="1" s="1"/>
  <c r="Y13" i="1"/>
  <c r="L60" i="1"/>
  <c r="N60" i="1" s="1"/>
  <c r="L62" i="1"/>
  <c r="N62" i="1" s="1"/>
  <c r="N58" i="1"/>
  <c r="L56" i="1"/>
  <c r="N56" i="1" s="1"/>
  <c r="J52" i="1"/>
  <c r="J48" i="1"/>
  <c r="J47" i="1"/>
  <c r="I30" i="1"/>
  <c r="O30" i="1" s="1"/>
  <c r="J40" i="1"/>
  <c r="J39" i="1"/>
  <c r="J32" i="1"/>
  <c r="J31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B15" i="1"/>
  <c r="AC15" i="1"/>
  <c r="AA15" i="1"/>
  <c r="Z15" i="1"/>
  <c r="Y15" i="1"/>
  <c r="AD15" i="1"/>
  <c r="Q15" i="1"/>
  <c r="P15" i="1"/>
  <c r="X15" i="1"/>
  <c r="W15" i="1"/>
  <c r="V15" i="1"/>
  <c r="U15" i="1"/>
  <c r="T15" i="1"/>
  <c r="S15" i="1"/>
  <c r="R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Y29" i="1" l="1"/>
  <c r="N29" i="1"/>
  <c r="P29" i="1" s="1"/>
  <c r="Q29" i="1" s="1"/>
  <c r="AD29" i="1"/>
  <c r="AA29" i="1"/>
  <c r="S29" i="1"/>
  <c r="AB29" i="1"/>
  <c r="S35" i="1"/>
  <c r="AD35" i="1"/>
  <c r="AB35" i="1"/>
  <c r="N35" i="1"/>
  <c r="P35" i="1" s="1"/>
  <c r="Q35" i="1" s="1"/>
  <c r="AA35" i="1"/>
  <c r="AD37" i="1"/>
  <c r="N37" i="1"/>
  <c r="P37" i="1" s="1"/>
  <c r="Q37" i="1" s="1"/>
  <c r="S37" i="1"/>
  <c r="AB37" i="1"/>
  <c r="AA37" i="1"/>
  <c r="N43" i="1"/>
  <c r="P43" i="1" s="1"/>
  <c r="Q43" i="1" s="1"/>
  <c r="S43" i="1"/>
  <c r="AD43" i="1"/>
  <c r="AB43" i="1"/>
  <c r="AA43" i="1"/>
  <c r="S46" i="1"/>
  <c r="AD46" i="1"/>
  <c r="N46" i="1"/>
  <c r="P46" i="1" s="1"/>
  <c r="Q46" i="1" s="1"/>
  <c r="AB46" i="1"/>
  <c r="AA46" i="1"/>
  <c r="AD49" i="1"/>
  <c r="N49" i="1"/>
  <c r="P49" i="1" s="1"/>
  <c r="Q49" i="1" s="1"/>
  <c r="S49" i="1"/>
  <c r="AB49" i="1"/>
  <c r="AA49" i="1"/>
  <c r="AA51" i="1"/>
  <c r="N51" i="1"/>
  <c r="P51" i="1" s="1"/>
  <c r="Q51" i="1" s="1"/>
  <c r="S51" i="1"/>
  <c r="AD51" i="1"/>
  <c r="AB51" i="1"/>
  <c r="AD53" i="1"/>
  <c r="S53" i="1"/>
  <c r="AA53" i="1"/>
  <c r="AB53" i="1"/>
  <c r="N53" i="1"/>
  <c r="P53" i="1" s="1"/>
  <c r="Q53" i="1" s="1"/>
  <c r="Z35" i="1"/>
  <c r="Y53" i="1"/>
  <c r="Y51" i="1"/>
  <c r="Z51" i="1"/>
  <c r="Y49" i="1"/>
  <c r="Z49" i="1"/>
  <c r="Y46" i="1"/>
  <c r="Z46" i="1"/>
  <c r="Y43" i="1"/>
  <c r="Z43" i="1"/>
  <c r="Y37" i="1"/>
  <c r="Z37" i="1"/>
  <c r="Y35" i="1"/>
  <c r="Z29" i="1"/>
  <c r="K30" i="1"/>
  <c r="N30" i="1" s="1"/>
  <c r="S60" i="1"/>
  <c r="U60" i="1"/>
  <c r="P60" i="1" s="1"/>
  <c r="Q60" i="1" s="1"/>
  <c r="S62" i="1"/>
  <c r="U62" i="1"/>
  <c r="P62" i="1" s="1"/>
  <c r="Q62" i="1" s="1"/>
  <c r="U56" i="1"/>
  <c r="P56" i="1" s="1"/>
  <c r="Q56" i="1" s="1"/>
  <c r="S56" i="1"/>
  <c r="U58" i="1"/>
  <c r="P58" i="1" s="1"/>
  <c r="Q58" i="1" s="1"/>
  <c r="S58" i="1"/>
  <c r="W30" i="1"/>
  <c r="D252" i="1"/>
  <c r="D171" i="1"/>
  <c r="D90" i="1"/>
  <c r="U30" i="1" l="1"/>
  <c r="P30" i="1" s="1"/>
  <c r="Q30" i="1" s="1"/>
  <c r="S30" i="1"/>
  <c r="D9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R27" i="1"/>
  <c r="S27" i="1"/>
  <c r="T27" i="1"/>
  <c r="U27" i="1"/>
  <c r="V27" i="1"/>
  <c r="W27" i="1"/>
  <c r="X27" i="1"/>
  <c r="P27" i="1"/>
  <c r="Q27" i="1"/>
  <c r="AD27" i="1"/>
  <c r="AD87" i="1" s="1"/>
  <c r="AD88" i="1" s="1"/>
  <c r="Y27" i="1"/>
  <c r="Z27" i="1"/>
  <c r="AA27" i="1"/>
  <c r="AC27" i="1"/>
  <c r="AB27" i="1"/>
  <c r="AB87" i="1" s="1"/>
  <c r="AB88" i="1" s="1"/>
  <c r="N27" i="1"/>
  <c r="M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B14" i="1"/>
  <c r="AC14" i="1"/>
  <c r="AA14" i="1"/>
  <c r="Z14" i="1"/>
  <c r="Y14" i="1"/>
  <c r="AD14" i="1"/>
  <c r="Q14" i="1"/>
  <c r="P14" i="1"/>
  <c r="X14" i="1"/>
  <c r="W14" i="1"/>
  <c r="V14" i="1"/>
  <c r="U14" i="1"/>
  <c r="T14" i="1"/>
  <c r="S14" i="1"/>
  <c r="R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6" i="1"/>
  <c r="I66" i="1"/>
  <c r="K34" i="1"/>
  <c r="I34" i="1"/>
  <c r="I46" i="1"/>
  <c r="I43" i="1"/>
  <c r="I51" i="1"/>
  <c r="I53" i="1"/>
  <c r="I49" i="1"/>
  <c r="I37" i="1"/>
  <c r="K65" i="1"/>
  <c r="I65" i="1"/>
  <c r="I35" i="1"/>
  <c r="K61" i="1"/>
  <c r="I61" i="1"/>
  <c r="K59" i="1"/>
  <c r="I59" i="1"/>
  <c r="K57" i="1"/>
  <c r="I57" i="1"/>
  <c r="K55" i="1"/>
  <c r="I55" i="1"/>
  <c r="I54" i="1"/>
  <c r="K54" i="1" s="1"/>
  <c r="I52" i="1"/>
  <c r="K50" i="1"/>
  <c r="I50" i="1"/>
  <c r="I48" i="1"/>
  <c r="I47" i="1"/>
  <c r="K44" i="1"/>
  <c r="I44" i="1"/>
  <c r="I41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42" i="1"/>
  <c r="K67" i="1"/>
  <c r="K3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42" i="1"/>
  <c r="I67" i="1"/>
  <c r="I40" i="1"/>
  <c r="I39" i="1"/>
  <c r="I38" i="1"/>
  <c r="I36" i="1"/>
  <c r="I33" i="1"/>
  <c r="I32" i="1"/>
  <c r="I31" i="1"/>
  <c r="P54" i="1" l="1"/>
  <c r="T54" i="1"/>
  <c r="T87" i="1" s="1"/>
  <c r="T88" i="1" s="1"/>
  <c r="K31" i="1"/>
  <c r="O31" i="1"/>
  <c r="W31" i="1"/>
  <c r="K32" i="1"/>
  <c r="O32" i="1"/>
  <c r="W32" i="1"/>
  <c r="K33" i="1"/>
  <c r="O33" i="1"/>
  <c r="W33" i="1"/>
  <c r="K39" i="1"/>
  <c r="O39" i="1"/>
  <c r="W39" i="1"/>
  <c r="K47" i="1"/>
  <c r="W47" i="1"/>
  <c r="O47" i="1"/>
  <c r="K40" i="1"/>
  <c r="O40" i="1"/>
  <c r="W40" i="1"/>
  <c r="K48" i="1"/>
  <c r="W48" i="1"/>
  <c r="O48" i="1"/>
  <c r="K38" i="1"/>
  <c r="O38" i="1"/>
  <c r="W38" i="1"/>
  <c r="K52" i="1"/>
  <c r="W52" i="1"/>
  <c r="O52" i="1"/>
  <c r="K41" i="1"/>
  <c r="W41" i="1"/>
  <c r="O41" i="1"/>
  <c r="AA54" i="1"/>
  <c r="AA87" i="1" s="1"/>
  <c r="AA88" i="1" s="1"/>
  <c r="W54" i="1"/>
  <c r="O54" i="1"/>
  <c r="O87" i="1" l="1"/>
  <c r="O88" i="1" s="1"/>
  <c r="W87" i="1"/>
  <c r="W88" i="1" s="1"/>
  <c r="I64" i="1"/>
  <c r="K64" i="1" s="1"/>
  <c r="S64" i="1" s="1"/>
  <c r="U41" i="1"/>
  <c r="P41" i="1" s="1"/>
  <c r="Q41" i="1" s="1"/>
  <c r="S41" i="1"/>
  <c r="N41" i="1"/>
  <c r="U52" i="1"/>
  <c r="P52" i="1" s="1"/>
  <c r="Q52" i="1" s="1"/>
  <c r="S52" i="1"/>
  <c r="N52" i="1"/>
  <c r="U40" i="1"/>
  <c r="P40" i="1" s="1"/>
  <c r="Q40" i="1" s="1"/>
  <c r="S40" i="1"/>
  <c r="N40" i="1"/>
  <c r="N32" i="1"/>
  <c r="U32" i="1"/>
  <c r="P32" i="1" s="1"/>
  <c r="Q32" i="1" s="1"/>
  <c r="S32" i="1"/>
  <c r="N31" i="1"/>
  <c r="U31" i="1"/>
  <c r="S31" i="1"/>
  <c r="U48" i="1"/>
  <c r="P48" i="1" s="1"/>
  <c r="Q48" i="1" s="1"/>
  <c r="N48" i="1"/>
  <c r="S48" i="1"/>
  <c r="N39" i="1"/>
  <c r="U39" i="1"/>
  <c r="P39" i="1" s="1"/>
  <c r="Q39" i="1" s="1"/>
  <c r="S39" i="1"/>
  <c r="N38" i="1"/>
  <c r="U38" i="1"/>
  <c r="P38" i="1" s="1"/>
  <c r="Q38" i="1" s="1"/>
  <c r="S38" i="1"/>
  <c r="U47" i="1"/>
  <c r="P47" i="1" s="1"/>
  <c r="Q47" i="1" s="1"/>
  <c r="S47" i="1"/>
  <c r="N47" i="1"/>
  <c r="AC54" i="1"/>
  <c r="AC87" i="1" s="1"/>
  <c r="AC88" i="1" s="1"/>
  <c r="Z54" i="1"/>
  <c r="Z87" i="1" s="1"/>
  <c r="Z88" i="1" s="1"/>
  <c r="Y54" i="1"/>
  <c r="Y87" i="1" s="1"/>
  <c r="Y88" i="1" s="1"/>
  <c r="N54" i="1"/>
  <c r="N33" i="1"/>
  <c r="U33" i="1"/>
  <c r="P33" i="1" s="1"/>
  <c r="Q33" i="1" s="1"/>
  <c r="S33" i="1"/>
  <c r="U87" i="1" l="1"/>
  <c r="U88" i="1" s="1"/>
  <c r="S87" i="1"/>
  <c r="S88" i="1" s="1"/>
  <c r="N87" i="1"/>
  <c r="N88" i="1" s="1"/>
  <c r="P31" i="1"/>
  <c r="P87" i="1" s="1"/>
  <c r="P88" i="1" s="1"/>
  <c r="Q31" i="1" l="1"/>
  <c r="Q87" i="1" s="1"/>
  <c r="Q88" i="1" s="1"/>
</calcChain>
</file>

<file path=xl/sharedStrings.xml><?xml version="1.0" encoding="utf-8"?>
<sst xmlns="http://schemas.openxmlformats.org/spreadsheetml/2006/main" count="194" uniqueCount="65">
  <si>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</si>
  <si>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</si>
  <si>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</si>
  <si>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</si>
  <si>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</si>
  <si>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</si>
  <si>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</si>
  <si>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</si>
  <si>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</si>
  <si>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</si>
  <si>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</si>
  <si>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</si>
  <si>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</si>
  <si>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</si>
  <si>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</si>
  <si>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</si>
  <si>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</si>
  <si>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</si>
  <si>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</si>
  <si>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</si>
  <si>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</si>
  <si>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</si>
  <si>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</si>
  <si>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</si>
  <si>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</si>
  <si>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</si>
  <si>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</si>
  <si>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</si>
  <si>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</si>
  <si>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</si>
  <si>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</si>
  <si>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</si>
  <si>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</si>
  <si>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STATE ROUTE 14</t>
  </si>
  <si>
    <t>LT</t>
  </si>
  <si>
    <t>RT</t>
  </si>
  <si>
    <t>STATE ROUTE 43</t>
  </si>
  <si>
    <t>NORTH WEST QUADRANT</t>
  </si>
  <si>
    <t>NORTH EAST QUADRANT</t>
  </si>
  <si>
    <t>SOUTH WEST QUADRANT</t>
  </si>
  <si>
    <t>SOUTH EAST QUADRANT</t>
  </si>
  <si>
    <t>CADD</t>
  </si>
  <si>
    <t>202E23000</t>
  </si>
  <si>
    <t>304E20000</t>
  </si>
  <si>
    <t>609E12000</t>
  </si>
  <si>
    <t>202E32500</t>
  </si>
  <si>
    <t>204E10000</t>
  </si>
  <si>
    <t>204E45000</t>
  </si>
  <si>
    <t>441E50100</t>
  </si>
  <si>
    <t>441E50300</t>
  </si>
  <si>
    <t>407E20000</t>
  </si>
  <si>
    <t>VARIES</t>
  </si>
  <si>
    <t xml:space="preserve"> (T=6")</t>
  </si>
  <si>
    <t xml:space="preserve"> (T=8")</t>
  </si>
  <si>
    <t>452E14050</t>
  </si>
  <si>
    <t xml:space="preserve"> (T=9")</t>
  </si>
  <si>
    <t xml:space="preserve"> (T=1.25")</t>
  </si>
  <si>
    <t xml:space="preserve"> (T=1.75")</t>
  </si>
  <si>
    <t>301E56010</t>
  </si>
  <si>
    <t>305E11010</t>
  </si>
  <si>
    <t xml:space="preserve"> (0.055 GAL/SY)</t>
  </si>
  <si>
    <t xml:space="preserve"> (0.075 GAL/SY)</t>
  </si>
  <si>
    <t>407E13900</t>
  </si>
  <si>
    <t>AGG. UNDER CURB AND GUTTER</t>
  </si>
  <si>
    <t>LT/RT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</si>
</sst>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000"/>
    <numFmt numFmtId="170" formatCode="0.00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9" fontId="6" fillId="2" borderId="0" xfId="0" applyNumberFormat="1" applyFont="1" applyFill="1" applyAlignment="1" applyProtection="1">
      <alignment horizontal="center" vertical="center"/>
      <protection locked="0"/>
    </xf>
    <xf numFmtId="11" fontId="6" fillId="0" borderId="0" xfId="0" applyNumberFormat="1" applyFont="1"/>
    <xf numFmtId="170" fontId="6" fillId="2" borderId="0" xfId="0" applyNumberFormat="1" applyFont="1" applyFill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6" fontId="6" fillId="0" borderId="29" xfId="0" applyNumberFormat="1" applyFont="1" applyBorder="1" applyAlignment="1" applyProtection="1">
      <alignment horizontal="center" vertical="center"/>
      <protection locked="0"/>
    </xf>
    <xf numFmtId="166" fontId="6" fillId="0" borderId="30" xfId="0" applyNumberFormat="1" applyFont="1" applyBorder="1" applyAlignment="1" applyProtection="1">
      <alignment horizontal="center" vertical="center"/>
      <protection locked="0"/>
    </xf>
    <xf numFmtId="166" fontId="6" fillId="0" borderId="31" xfId="0" applyNumberFormat="1" applyFont="1" applyBorder="1" applyAlignment="1" applyProtection="1">
      <alignment horizontal="center" vertical="center"/>
      <protection locked="0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4%20SR%2014-SR%2043%20Int\400-Engineering\Roadway\EngData\POR-105213-GENSUM.xlsm" TargetMode="External"/><Relationship Id="rId1" Type="http://schemas.openxmlformats.org/officeDocument/2006/relationships/externalLinkPath" Target="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31" zoomScale="90" zoomScaleNormal="90" workbookViewId="0">
      <selection activeCell="J54" sqref="J54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69" t="str">
        <f>"PAVEMENT CALC SHEET " &amp; B10</f>
        <v>PAVEMENT CALC SHEET 77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F9" s="50">
        <v>77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f>AF9</f>
        <v>77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43" t="s">
        <v>42</v>
      </c>
      <c r="O10" s="43" t="s">
        <v>45</v>
      </c>
      <c r="P10" s="43" t="s">
        <v>46</v>
      </c>
      <c r="Q10" s="43" t="s">
        <v>47</v>
      </c>
      <c r="R10" s="53"/>
      <c r="S10" s="43" t="s">
        <v>43</v>
      </c>
      <c r="T10" s="43" t="s">
        <v>43</v>
      </c>
      <c r="U10" s="53" t="s">
        <v>54</v>
      </c>
      <c r="V10" s="43"/>
      <c r="W10" s="43" t="s">
        <v>44</v>
      </c>
      <c r="X10" s="43"/>
      <c r="Y10" s="43" t="s">
        <v>48</v>
      </c>
      <c r="Z10" s="43" t="s">
        <v>49</v>
      </c>
      <c r="AA10" s="43" t="s">
        <v>50</v>
      </c>
      <c r="AB10" s="43" t="s">
        <v>62</v>
      </c>
      <c r="AC10" s="43" t="s">
        <v>58</v>
      </c>
      <c r="AD10" s="43" t="s">
        <v>59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 t="s">
        <v>53</v>
      </c>
      <c r="T11" s="15" t="s">
        <v>52</v>
      </c>
      <c r="U11" s="15"/>
      <c r="V11" s="15"/>
      <c r="W11" s="15"/>
      <c r="X11" s="15"/>
      <c r="Y11" s="15" t="s">
        <v>56</v>
      </c>
      <c r="Z11" s="15" t="s">
        <v>57</v>
      </c>
      <c r="AA11" s="15" t="s">
        <v>60</v>
      </c>
      <c r="AB11" s="15" t="s">
        <v>61</v>
      </c>
      <c r="AC11" s="15" t="s">
        <v>55</v>
      </c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>
        <f>8/36</f>
        <v>0.22222222222222221</v>
      </c>
      <c r="T13" s="17">
        <f>6/36</f>
        <v>0.16666666666666666</v>
      </c>
      <c r="U13" s="17"/>
      <c r="V13" s="17"/>
      <c r="W13" s="17"/>
      <c r="X13" s="17"/>
      <c r="Y13" s="52">
        <f>1.25/36</f>
        <v>3.4722222222222224E-2</v>
      </c>
      <c r="Z13" s="52">
        <f>1.75/36</f>
        <v>4.8611111111111112E-2</v>
      </c>
      <c r="AA13" s="52">
        <v>5.5E-2</v>
      </c>
      <c r="AB13" s="54">
        <v>7.4999999999999997E-2</v>
      </c>
      <c r="AC13" s="52">
        <f>9/36</f>
        <v>0.25</v>
      </c>
      <c r="AD13" s="17"/>
    </row>
    <row r="14" spans="1:38" ht="12.75" customHeight="1" x14ac:dyDescent="0.2">
      <c r="B14" s="66" t="s">
        <v>17</v>
      </c>
      <c r="D14" s="70" t="s">
        <v>2</v>
      </c>
      <c r="E14" s="71"/>
      <c r="F14" s="72"/>
      <c r="G14" s="64" t="s">
        <v>9</v>
      </c>
      <c r="H14" s="79" t="s">
        <v>0</v>
      </c>
      <c r="I14" s="79" t="s">
        <v>29</v>
      </c>
      <c r="J14" s="79" t="s">
        <v>30</v>
      </c>
      <c r="K14" s="79" t="s">
        <v>31</v>
      </c>
      <c r="L14" s="79" t="s">
        <v>3</v>
      </c>
      <c r="M14" s="18" t="str">
        <f t="shared" ref="M14:AC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>202</v>
      </c>
      <c r="O14" s="18" t="str">
        <f t="shared" si="0"/>
        <v>202</v>
      </c>
      <c r="P14" s="18" t="str">
        <f>IF(OR(TRIM(P10)=0,TRIM(P10)=""),"",IF(IFERROR(TRIM(INDEX(QryItemNamed,MATCH(TRIM(P10),ITEM,0),2)),"")="Y","SPECIAL",LEFT(IFERROR(TRIM(INDEX(ITEM,MATCH(TRIM(P10),ITEM,0))),""),3)))</f>
        <v>204</v>
      </c>
      <c r="Q14" s="18" t="str">
        <f>IF(OR(TRIM(Q10)=0,TRIM(Q10)=""),"",IF(IFERROR(TRIM(INDEX(QryItemNamed,MATCH(TRIM(Q10),ITEM,0),2)),"")="Y","SPECIAL",LEFT(IFERROR(TRIM(INDEX(ITEM,MATCH(TRIM(Q10),ITEM,0))),""),3)))</f>
        <v>204</v>
      </c>
      <c r="R14" s="18" t="str">
        <f t="shared" si="0"/>
        <v/>
      </c>
      <c r="S14" s="18" t="str">
        <f t="shared" si="0"/>
        <v>304</v>
      </c>
      <c r="T14" s="18" t="str">
        <f t="shared" si="0"/>
        <v>304</v>
      </c>
      <c r="U14" s="18" t="str">
        <f t="shared" si="0"/>
        <v>452</v>
      </c>
      <c r="V14" s="18" t="str">
        <f t="shared" si="0"/>
        <v/>
      </c>
      <c r="W14" s="18" t="str">
        <f t="shared" si="0"/>
        <v>609</v>
      </c>
      <c r="X14" s="18" t="str">
        <f t="shared" si="0"/>
        <v/>
      </c>
      <c r="Y14" s="18" t="str">
        <f t="shared" si="0"/>
        <v>441</v>
      </c>
      <c r="Z14" s="18" t="str">
        <f t="shared" si="0"/>
        <v>441</v>
      </c>
      <c r="AA14" s="18" t="str">
        <f t="shared" si="0"/>
        <v>407</v>
      </c>
      <c r="AB14" s="18" t="str">
        <f>IF(OR(TRIM(AB10)=0,TRIM(AB10)=""),"",IF(IFERROR(TRIM(INDEX(QryItemNamed,MATCH(TRIM(AB10),ITEM,0),2)),"")="Y","SPECIAL",LEFT(IFERROR(TRIM(INDEX(ITEM,MATCH(TRIM(AB10),ITEM,0))),""),3)))</f>
        <v>407</v>
      </c>
      <c r="AC14" s="18" t="str">
        <f t="shared" si="0"/>
        <v>301</v>
      </c>
      <c r="AD14" s="18" t="str">
        <f>IF(OR(TRIM(AD10)=0,TRIM(AD10)=""),"",IF(IFERROR(TRIM(INDEX(QryItemNamed,MATCH(TRIM(AD10),ITEM,0),2)),"")="Y","SPECIAL",LEFT(IFERROR(TRIM(INDEX(ITEM,MATCH(TRIM(AD10),ITEM,0))),""),3)))</f>
        <v>305</v>
      </c>
    </row>
    <row r="15" spans="1:38" ht="12.75" customHeight="1" x14ac:dyDescent="0.2">
      <c r="B15" s="67"/>
      <c r="D15" s="73"/>
      <c r="E15" s="74"/>
      <c r="F15" s="75"/>
      <c r="G15" s="65"/>
      <c r="H15" s="80"/>
      <c r="I15" s="80"/>
      <c r="J15" s="80"/>
      <c r="K15" s="80"/>
      <c r="L15" s="80"/>
      <c r="M15" s="76" t="str">
        <f t="shared" ref="M15:AC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76" t="str">
        <f t="shared" si="1"/>
        <v>PAVEMENT REMOVED</v>
      </c>
      <c r="O15" s="76" t="str">
        <f t="shared" si="1"/>
        <v>CURB AND GUTTER REMOVED</v>
      </c>
      <c r="P15" s="76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SUBGRADE COMPACTION</v>
      </c>
      <c r="Q15" s="76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PROOF ROLLING</v>
      </c>
      <c r="R15" s="76" t="str">
        <f t="shared" si="1"/>
        <v/>
      </c>
      <c r="S15" s="76" t="str">
        <f t="shared" si="1"/>
        <v>AGGREGATE BASE (T=8")</v>
      </c>
      <c r="T15" s="76" t="str">
        <f t="shared" si="1"/>
        <v>AGGREGATE BASE (T=6")</v>
      </c>
      <c r="U15" s="76" t="str">
        <f t="shared" si="1"/>
        <v>10" NON-REINFORCED CONCRETE PAVEMENT, CLASS QC MS</v>
      </c>
      <c r="V15" s="76" t="str">
        <f t="shared" si="1"/>
        <v/>
      </c>
      <c r="W15" s="76" t="str">
        <f t="shared" si="1"/>
        <v>COMBINATION CURB AND GUTTER, TYPE 2</v>
      </c>
      <c r="X15" s="76" t="str">
        <f t="shared" si="1"/>
        <v/>
      </c>
      <c r="Y15" s="76" t="str">
        <f t="shared" si="1"/>
        <v>ASPHALT CONCRETE SURFACE COURSE, TYPE 1, (448), PG70-22M (T=1.25")</v>
      </c>
      <c r="Z15" s="76" t="str">
        <f t="shared" si="1"/>
        <v>ASPHALT CONCRETE INTERMEDIATE COURSE, TYPE 2, (448) (T=1.75")</v>
      </c>
      <c r="AA15" s="76" t="str">
        <f t="shared" si="1"/>
        <v>NON-TRACKING TACK COAT (0.055 GAL/SY)</v>
      </c>
      <c r="AB15" s="76" t="str">
        <f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>TACK COAT, 702.13 (0.075 GAL/SY)</v>
      </c>
      <c r="AC15" s="76" t="str">
        <f t="shared" si="1"/>
        <v>ASPHALT CONCRETE BASE, PG64-28, (449) (T=9")</v>
      </c>
      <c r="AD15" s="76" t="str">
        <f>IF(OR(TRIM(AD10)=0,TRIM(AD10)=""),IF(AD11="","",AD11),IF(IFERROR(TRIM(INDEX(QryItemNamed,MATCH(TRIM(AD10),ITEM,0),2)),"")="Y",TRIM(RIGHT(IFERROR(TRIM(INDEX(QryItemNamed,MATCH(TRIM(AD10),ITEM,0),4)),"123456789012"),LEN(IFERROR(TRIM(INDEX(QryItemNamed,MATCH(TRIM(AD10),ITEM,0),4)),"123456789012"))-9))&amp;AD11,IFERROR(TRIM(INDEX(QryItemNamed,MATCH(TRIM(AD10),ITEM,0),4))&amp;AD11,"ITEM CODE DOES NOT EXIST IN ITEM MASTER")))</f>
        <v>7" CONCRETE BASE, CLASS QC 1P</v>
      </c>
    </row>
    <row r="16" spans="1:38" ht="12.75" customHeight="1" x14ac:dyDescent="0.2">
      <c r="B16" s="67"/>
      <c r="D16" s="73"/>
      <c r="E16" s="74"/>
      <c r="F16" s="75"/>
      <c r="G16" s="65"/>
      <c r="H16" s="80"/>
      <c r="I16" s="80"/>
      <c r="J16" s="80"/>
      <c r="K16" s="80"/>
      <c r="L16" s="80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2:30" ht="12.75" customHeight="1" x14ac:dyDescent="0.2">
      <c r="B17" s="67"/>
      <c r="D17" s="73"/>
      <c r="E17" s="74"/>
      <c r="F17" s="75"/>
      <c r="G17" s="65"/>
      <c r="H17" s="80"/>
      <c r="I17" s="80"/>
      <c r="J17" s="80"/>
      <c r="K17" s="80"/>
      <c r="L17" s="80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2:30" ht="12.75" customHeight="1" x14ac:dyDescent="0.2">
      <c r="B18" s="67"/>
      <c r="D18" s="73"/>
      <c r="E18" s="74"/>
      <c r="F18" s="75"/>
      <c r="G18" s="65"/>
      <c r="H18" s="80"/>
      <c r="I18" s="80"/>
      <c r="J18" s="80"/>
      <c r="K18" s="80"/>
      <c r="L18" s="80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2:30" ht="12.75" customHeight="1" x14ac:dyDescent="0.2">
      <c r="B19" s="67"/>
      <c r="D19" s="73"/>
      <c r="E19" s="74"/>
      <c r="F19" s="75"/>
      <c r="G19" s="65"/>
      <c r="H19" s="80"/>
      <c r="I19" s="80"/>
      <c r="J19" s="80"/>
      <c r="K19" s="80"/>
      <c r="L19" s="80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2:30" ht="12.75" customHeight="1" x14ac:dyDescent="0.2">
      <c r="B20" s="67"/>
      <c r="D20" s="73"/>
      <c r="E20" s="74"/>
      <c r="F20" s="75"/>
      <c r="G20" s="65"/>
      <c r="H20" s="80"/>
      <c r="I20" s="80"/>
      <c r="J20" s="80"/>
      <c r="K20" s="80"/>
      <c r="L20" s="80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2:30" ht="12.75" customHeight="1" x14ac:dyDescent="0.2">
      <c r="B21" s="67"/>
      <c r="D21" s="73"/>
      <c r="E21" s="74"/>
      <c r="F21" s="75"/>
      <c r="G21" s="65"/>
      <c r="H21" s="80"/>
      <c r="I21" s="80"/>
      <c r="J21" s="80"/>
      <c r="K21" s="80"/>
      <c r="L21" s="80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</row>
    <row r="22" spans="2:30" ht="12.75" customHeight="1" x14ac:dyDescent="0.2">
      <c r="B22" s="67"/>
      <c r="D22" s="73"/>
      <c r="E22" s="74"/>
      <c r="F22" s="75"/>
      <c r="G22" s="65"/>
      <c r="H22" s="80"/>
      <c r="I22" s="80"/>
      <c r="J22" s="80"/>
      <c r="K22" s="80"/>
      <c r="L22" s="80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2:30" ht="12.75" customHeight="1" x14ac:dyDescent="0.2">
      <c r="B23" s="67"/>
      <c r="D23" s="73"/>
      <c r="E23" s="74"/>
      <c r="F23" s="75"/>
      <c r="G23" s="65"/>
      <c r="H23" s="80"/>
      <c r="I23" s="80"/>
      <c r="J23" s="80"/>
      <c r="K23" s="80"/>
      <c r="L23" s="80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</row>
    <row r="24" spans="2:30" ht="12.75" customHeight="1" x14ac:dyDescent="0.2">
      <c r="B24" s="67"/>
      <c r="D24" s="73"/>
      <c r="E24" s="74"/>
      <c r="F24" s="75"/>
      <c r="G24" s="65"/>
      <c r="H24" s="80"/>
      <c r="I24" s="80"/>
      <c r="J24" s="80"/>
      <c r="K24" s="80"/>
      <c r="L24" s="80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</row>
    <row r="25" spans="2:30" ht="12.75" customHeight="1" x14ac:dyDescent="0.2">
      <c r="B25" s="67"/>
      <c r="D25" s="73"/>
      <c r="E25" s="74"/>
      <c r="F25" s="75"/>
      <c r="G25" s="65"/>
      <c r="H25" s="80"/>
      <c r="I25" s="80"/>
      <c r="J25" s="80"/>
      <c r="K25" s="80"/>
      <c r="L25" s="80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</row>
    <row r="26" spans="2:30" ht="12.75" customHeight="1" x14ac:dyDescent="0.2">
      <c r="B26" s="67"/>
      <c r="D26" s="73"/>
      <c r="E26" s="74"/>
      <c r="F26" s="75"/>
      <c r="G26" s="65"/>
      <c r="H26" s="80"/>
      <c r="I26" s="80"/>
      <c r="J26" s="80"/>
      <c r="K26" s="80"/>
      <c r="L26" s="80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</row>
    <row r="27" spans="2:30" ht="12.75" customHeight="1" thickBot="1" x14ac:dyDescent="0.25">
      <c r="B27" s="68"/>
      <c r="D27" s="81"/>
      <c r="E27" s="81"/>
      <c r="F27" s="81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C27" si="2">IF(OR(TRIM(M10)=0,TRIM(M10)=""),"",IFERROR(TRIM(INDEX(QryItemNamed,MATCH(TRIM(M10),ITEM,0),3)),""))</f>
        <v/>
      </c>
      <c r="N27" s="21" t="str">
        <f t="shared" si="2"/>
        <v>SY</v>
      </c>
      <c r="O27" s="21" t="str">
        <f t="shared" si="2"/>
        <v>FT</v>
      </c>
      <c r="P27" s="21" t="str">
        <f>IF(OR(TRIM(P10)=0,TRIM(P10)=""),"",IFERROR(TRIM(INDEX(QryItemNamed,MATCH(TRIM(P10),ITEM,0),3)),""))</f>
        <v>SY</v>
      </c>
      <c r="Q27" s="21" t="str">
        <f>IF(OR(TRIM(Q10)=0,TRIM(Q10)=""),"",IFERROR(TRIM(INDEX(QryItemNamed,MATCH(TRIM(Q10),ITEM,0),3)),""))</f>
        <v>HOUR</v>
      </c>
      <c r="R27" s="21" t="str">
        <f t="shared" si="2"/>
        <v/>
      </c>
      <c r="S27" s="21" t="str">
        <f t="shared" si="2"/>
        <v>CY</v>
      </c>
      <c r="T27" s="21" t="str">
        <f t="shared" si="2"/>
        <v>CY</v>
      </c>
      <c r="U27" s="21" t="str">
        <f t="shared" si="2"/>
        <v>SY</v>
      </c>
      <c r="V27" s="21" t="str">
        <f t="shared" si="2"/>
        <v/>
      </c>
      <c r="W27" s="21" t="str">
        <f t="shared" si="2"/>
        <v>FT</v>
      </c>
      <c r="X27" s="21" t="str">
        <f t="shared" si="2"/>
        <v/>
      </c>
      <c r="Y27" s="21" t="str">
        <f t="shared" si="2"/>
        <v>CY</v>
      </c>
      <c r="Z27" s="21" t="str">
        <f t="shared" si="2"/>
        <v>CY</v>
      </c>
      <c r="AA27" s="21" t="str">
        <f t="shared" si="2"/>
        <v>GAL</v>
      </c>
      <c r="AB27" s="21" t="str">
        <f>IF(OR(TRIM(AB10)=0,TRIM(AB10)=""),"",IFERROR(TRIM(INDEX(QryItemNamed,MATCH(TRIM(AB10),ITEM,0),3)),""))</f>
        <v>GAL</v>
      </c>
      <c r="AC27" s="21" t="str">
        <f t="shared" si="2"/>
        <v>CY</v>
      </c>
      <c r="AD27" s="21" t="str">
        <f>IF(OR(TRIM(AD10)=0,TRIM(AD10)=""),"",IFERROR(TRIM(INDEX(QryItemNamed,MATCH(TRIM(AD10),ITEM,0),3)),""))</f>
        <v>SY</v>
      </c>
    </row>
    <row r="28" spans="2:30" ht="12.75" customHeight="1" x14ac:dyDescent="0.2">
      <c r="B28" s="46">
        <v>1</v>
      </c>
      <c r="D28" s="61" t="s">
        <v>33</v>
      </c>
      <c r="E28" s="62"/>
      <c r="F28" s="63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6">
        <v>1</v>
      </c>
      <c r="D29" s="28">
        <f>F29-5</f>
        <v>17261.11</v>
      </c>
      <c r="E29" s="29" t="s">
        <v>1</v>
      </c>
      <c r="F29" s="22">
        <v>17266.11</v>
      </c>
      <c r="G29" s="30"/>
      <c r="H29" s="29" t="s">
        <v>34</v>
      </c>
      <c r="I29" s="27">
        <f>IF(D29&lt;&gt;"",F29-D29,"")</f>
        <v>5</v>
      </c>
      <c r="J29" s="27" t="s">
        <v>51</v>
      </c>
      <c r="K29" s="27" t="s">
        <v>41</v>
      </c>
      <c r="L29" s="27">
        <f>178.3138/9</f>
        <v>19.812644444444445</v>
      </c>
      <c r="M29" s="25"/>
      <c r="N29" s="25">
        <f>L29</f>
        <v>19.812644444444445</v>
      </c>
      <c r="O29" s="27"/>
      <c r="P29" s="27">
        <f>N29</f>
        <v>19.812644444444445</v>
      </c>
      <c r="Q29" s="25">
        <f>ROUNDUP(P29/2000,2)</f>
        <v>0.01</v>
      </c>
      <c r="R29" s="25"/>
      <c r="S29" s="25">
        <f>ROUNDUP(L29*$S$13,2)</f>
        <v>4.41</v>
      </c>
      <c r="T29" s="25"/>
      <c r="U29" s="25"/>
      <c r="V29" s="25"/>
      <c r="W29" s="25"/>
      <c r="X29" s="25"/>
      <c r="Y29" s="31">
        <f>ROUNDUP(L29*$Y$13,2)</f>
        <v>0.69000000000000006</v>
      </c>
      <c r="Z29" s="31">
        <f>ROUNDUP(L29*$Z$13,2)</f>
        <v>0.97</v>
      </c>
      <c r="AA29" s="31">
        <f>ROUNDUP((L29*$AA$13),2)</f>
        <v>1.0900000000000001</v>
      </c>
      <c r="AB29" s="31">
        <f>ROUNDUP((L29*$AB$13),2)</f>
        <v>1.49</v>
      </c>
      <c r="AC29" s="31"/>
      <c r="AD29" s="27">
        <f>L29</f>
        <v>19.812644444444445</v>
      </c>
    </row>
    <row r="30" spans="2:30" ht="12.75" customHeight="1" x14ac:dyDescent="0.2">
      <c r="B30" s="46">
        <v>1</v>
      </c>
      <c r="D30" s="22">
        <v>17266.11</v>
      </c>
      <c r="E30" s="23" t="s">
        <v>1</v>
      </c>
      <c r="F30" s="22">
        <v>17414.48</v>
      </c>
      <c r="G30" s="24"/>
      <c r="H30" s="23" t="s">
        <v>34</v>
      </c>
      <c r="I30" s="25">
        <f t="shared" ref="I30:I86" si="3">IF(D30&lt;&gt;"",F30-D30,"")</f>
        <v>148.36999999999898</v>
      </c>
      <c r="J30" s="25">
        <v>36</v>
      </c>
      <c r="K30" s="27">
        <f t="shared" ref="K30:K86" si="4">IF(D30&lt;&gt;"",I30*J30/9,"")</f>
        <v>593.47999999999593</v>
      </c>
      <c r="L30" s="25"/>
      <c r="M30" s="25"/>
      <c r="N30" s="25">
        <f>K30</f>
        <v>593.47999999999593</v>
      </c>
      <c r="O30" s="25">
        <f>I30</f>
        <v>148.36999999999898</v>
      </c>
      <c r="P30" s="25">
        <f>U30</f>
        <v>593.47999999999593</v>
      </c>
      <c r="Q30" s="25">
        <f>ROUNDUP(P30/2000,2)</f>
        <v>0.3</v>
      </c>
      <c r="R30" s="25"/>
      <c r="S30" s="25">
        <f>ROUNDUP(K30*$S$13,2)</f>
        <v>131.88999999999999</v>
      </c>
      <c r="T30" s="25"/>
      <c r="U30" s="25">
        <f>K30</f>
        <v>593.47999999999593</v>
      </c>
      <c r="V30" s="25"/>
      <c r="W30" s="25">
        <f>I30</f>
        <v>148.36999999999898</v>
      </c>
      <c r="X30" s="25"/>
      <c r="Y30" s="25"/>
      <c r="Z30" s="25"/>
      <c r="AA30" s="25"/>
      <c r="AB30" s="27"/>
      <c r="AC30" s="26"/>
      <c r="AD30" s="25"/>
    </row>
    <row r="31" spans="2:30" ht="12.75" customHeight="1" x14ac:dyDescent="0.2">
      <c r="B31" s="46">
        <v>1</v>
      </c>
      <c r="D31" s="28">
        <v>17414.48</v>
      </c>
      <c r="E31" s="23" t="s">
        <v>1</v>
      </c>
      <c r="F31" s="28">
        <v>17475.900000000001</v>
      </c>
      <c r="G31" s="30"/>
      <c r="H31" s="29" t="s">
        <v>34</v>
      </c>
      <c r="I31" s="27">
        <f t="shared" si="3"/>
        <v>61.420000000001892</v>
      </c>
      <c r="J31" s="27">
        <f>(36+40.0943)/2</f>
        <v>38.047150000000002</v>
      </c>
      <c r="K31" s="27">
        <f t="shared" si="4"/>
        <v>259.65066144445245</v>
      </c>
      <c r="L31" s="27"/>
      <c r="M31" s="25"/>
      <c r="N31" s="25">
        <f>K31</f>
        <v>259.65066144445245</v>
      </c>
      <c r="O31" s="25">
        <f>I31</f>
        <v>61.420000000001892</v>
      </c>
      <c r="P31" s="25">
        <f>U31</f>
        <v>259.65066144445245</v>
      </c>
      <c r="Q31" s="25">
        <f>ROUNDUP(P31/2000,2)</f>
        <v>0.13</v>
      </c>
      <c r="R31" s="25"/>
      <c r="S31" s="25">
        <f>ROUNDUP(K31*$S$13,2)</f>
        <v>57.71</v>
      </c>
      <c r="T31" s="25"/>
      <c r="U31" s="25">
        <f t="shared" ref="U31:U33" si="5">K31</f>
        <v>259.65066144445245</v>
      </c>
      <c r="V31" s="25"/>
      <c r="W31" s="25">
        <f>I31</f>
        <v>61.420000000001892</v>
      </c>
      <c r="X31" s="25"/>
      <c r="Y31" s="25"/>
      <c r="Z31" s="25"/>
      <c r="AA31" s="27"/>
      <c r="AB31" s="27"/>
      <c r="AC31" s="26"/>
      <c r="AD31" s="25"/>
    </row>
    <row r="32" spans="2:30" ht="12.75" customHeight="1" x14ac:dyDescent="0.2">
      <c r="B32" s="46">
        <v>1</v>
      </c>
      <c r="D32" s="28">
        <v>17655.310000000001</v>
      </c>
      <c r="E32" s="23" t="s">
        <v>1</v>
      </c>
      <c r="F32" s="28">
        <v>17717.37</v>
      </c>
      <c r="G32" s="30"/>
      <c r="H32" s="29" t="s">
        <v>34</v>
      </c>
      <c r="I32" s="27">
        <f t="shared" si="3"/>
        <v>62.059999999997672</v>
      </c>
      <c r="J32" s="27">
        <f>(53.1369+49)/2</f>
        <v>51.068449999999999</v>
      </c>
      <c r="K32" s="27">
        <f t="shared" si="4"/>
        <v>352.1453341110979</v>
      </c>
      <c r="L32" s="27"/>
      <c r="M32" s="25"/>
      <c r="N32" s="25">
        <f>K32</f>
        <v>352.1453341110979</v>
      </c>
      <c r="O32" s="25">
        <f>I32</f>
        <v>62.059999999997672</v>
      </c>
      <c r="P32" s="25">
        <f>U32</f>
        <v>352.1453341110979</v>
      </c>
      <c r="Q32" s="25">
        <f>ROUNDUP(P32/2000,2)</f>
        <v>0.18000000000000002</v>
      </c>
      <c r="R32" s="25"/>
      <c r="S32" s="25">
        <f>ROUNDUP(K32*$S$13,2)</f>
        <v>78.260000000000005</v>
      </c>
      <c r="T32" s="25"/>
      <c r="U32" s="25">
        <f t="shared" si="5"/>
        <v>352.1453341110979</v>
      </c>
      <c r="V32" s="25"/>
      <c r="W32" s="25">
        <f>I32</f>
        <v>62.059999999997672</v>
      </c>
      <c r="X32" s="25"/>
      <c r="Y32" s="25"/>
      <c r="Z32" s="25"/>
      <c r="AA32" s="27"/>
      <c r="AB32" s="27"/>
      <c r="AC32" s="26"/>
      <c r="AD32" s="25"/>
    </row>
    <row r="33" spans="2:30" ht="12.75" customHeight="1" x14ac:dyDescent="0.2">
      <c r="B33" s="46">
        <v>1</v>
      </c>
      <c r="D33" s="28">
        <v>17717.37</v>
      </c>
      <c r="E33" s="23" t="s">
        <v>1</v>
      </c>
      <c r="F33" s="28">
        <v>17870.259999999998</v>
      </c>
      <c r="G33" s="30"/>
      <c r="H33" s="29" t="s">
        <v>34</v>
      </c>
      <c r="I33" s="27">
        <f t="shared" si="3"/>
        <v>152.88999999999942</v>
      </c>
      <c r="J33" s="27">
        <v>49</v>
      </c>
      <c r="K33" s="27">
        <f t="shared" si="4"/>
        <v>832.40111111110798</v>
      </c>
      <c r="L33" s="27"/>
      <c r="M33" s="25"/>
      <c r="N33" s="25">
        <f>K33</f>
        <v>832.40111111110798</v>
      </c>
      <c r="O33" s="25">
        <f>I33</f>
        <v>152.88999999999942</v>
      </c>
      <c r="P33" s="25">
        <f>U33</f>
        <v>832.40111111110798</v>
      </c>
      <c r="Q33" s="25">
        <f>ROUNDUP(P33/2000,2)</f>
        <v>0.42</v>
      </c>
      <c r="R33" s="25"/>
      <c r="S33" s="25">
        <f>ROUNDUP(K33*$S$13,2)</f>
        <v>184.98</v>
      </c>
      <c r="T33" s="25"/>
      <c r="U33" s="25">
        <f t="shared" si="5"/>
        <v>832.40111111110798</v>
      </c>
      <c r="V33" s="25"/>
      <c r="W33" s="25">
        <f>I33</f>
        <v>152.88999999999942</v>
      </c>
      <c r="X33" s="25"/>
      <c r="Y33" s="31"/>
      <c r="Z33" s="27"/>
      <c r="AA33" s="27"/>
      <c r="AB33" s="27"/>
      <c r="AC33" s="26"/>
      <c r="AD33" s="27"/>
    </row>
    <row r="34" spans="2:30" ht="12.75" customHeight="1" x14ac:dyDescent="0.2">
      <c r="B34" s="46">
        <v>1</v>
      </c>
      <c r="D34" s="55"/>
      <c r="E34" s="56"/>
      <c r="F34" s="57"/>
      <c r="G34" s="30"/>
      <c r="H34" s="29"/>
      <c r="I34" s="27" t="str">
        <f>IF(D34&lt;&gt;"",F34-D34,"")</f>
        <v/>
      </c>
      <c r="J34" s="27"/>
      <c r="K34" s="27" t="str">
        <f>IF(D34&lt;&gt;"",I34*J34/9,"")</f>
        <v/>
      </c>
      <c r="L34" s="27"/>
      <c r="M34" s="25"/>
      <c r="N34" s="25"/>
      <c r="O34" s="25"/>
      <c r="P34" s="25"/>
      <c r="Q34" s="27"/>
      <c r="R34" s="25"/>
      <c r="S34" s="25"/>
      <c r="T34" s="25"/>
      <c r="U34" s="25"/>
      <c r="V34" s="25"/>
      <c r="W34" s="25"/>
      <c r="X34" s="25"/>
      <c r="Y34" s="25"/>
      <c r="Z34" s="25"/>
      <c r="AA34" s="27"/>
      <c r="AB34" s="27"/>
      <c r="AC34" s="26"/>
      <c r="AD34" s="25"/>
    </row>
    <row r="35" spans="2:30" ht="12.75" customHeight="1" x14ac:dyDescent="0.2">
      <c r="B35" s="46">
        <v>1</v>
      </c>
      <c r="D35" s="28">
        <v>17870.259999999998</v>
      </c>
      <c r="E35" s="29" t="s">
        <v>1</v>
      </c>
      <c r="F35" s="28">
        <f>D35+5</f>
        <v>17875.259999999998</v>
      </c>
      <c r="G35" s="30"/>
      <c r="H35" s="29" t="s">
        <v>34</v>
      </c>
      <c r="I35" s="27">
        <f>IF(D35&lt;&gt;"",F35-D35,"")</f>
        <v>5</v>
      </c>
      <c r="J35" s="27" t="s">
        <v>51</v>
      </c>
      <c r="K35" s="27" t="s">
        <v>41</v>
      </c>
      <c r="L35" s="27">
        <f>244.961/9</f>
        <v>27.21788888888889</v>
      </c>
      <c r="M35" s="25"/>
      <c r="N35" s="25">
        <f>L35</f>
        <v>27.21788888888889</v>
      </c>
      <c r="O35" s="27"/>
      <c r="P35" s="27">
        <f>N35</f>
        <v>27.21788888888889</v>
      </c>
      <c r="Q35" s="25">
        <f>ROUNDUP(P35/2000,2)</f>
        <v>0.02</v>
      </c>
      <c r="R35" s="25"/>
      <c r="S35" s="25">
        <f>ROUNDUP(L35*$S$13,2)</f>
        <v>6.05</v>
      </c>
      <c r="T35" s="25"/>
      <c r="U35" s="25"/>
      <c r="V35" s="25"/>
      <c r="W35" s="25"/>
      <c r="X35" s="25"/>
      <c r="Y35" s="31">
        <f>ROUNDUP(L35*$Y$13,2)</f>
        <v>0.95</v>
      </c>
      <c r="Z35" s="31">
        <f>ROUNDUP(L35*$Z$13,2)</f>
        <v>1.33</v>
      </c>
      <c r="AA35" s="31">
        <f>ROUNDUP((L35*$AA$13),2)</f>
        <v>1.5</v>
      </c>
      <c r="AB35" s="31">
        <f>ROUNDUP((L35*$AB$13),2)</f>
        <v>2.0499999999999998</v>
      </c>
      <c r="AC35" s="31"/>
      <c r="AD35" s="27">
        <f>L35</f>
        <v>27.21788888888889</v>
      </c>
    </row>
    <row r="36" spans="2:30" ht="12.75" customHeight="1" x14ac:dyDescent="0.2">
      <c r="B36" s="46">
        <v>1</v>
      </c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7"/>
      <c r="Q36" s="25"/>
      <c r="R36" s="25"/>
      <c r="S36" s="25"/>
      <c r="T36" s="25"/>
      <c r="U36" s="25"/>
      <c r="V36" s="25"/>
      <c r="W36" s="25"/>
      <c r="X36" s="25"/>
      <c r="Y36" s="31"/>
      <c r="Z36" s="27"/>
      <c r="AA36" s="27"/>
      <c r="AB36" s="27"/>
      <c r="AC36" s="26"/>
      <c r="AD36" s="27"/>
    </row>
    <row r="37" spans="2:30" ht="12.75" customHeight="1" x14ac:dyDescent="0.2">
      <c r="B37" s="46">
        <v>1</v>
      </c>
      <c r="D37" s="28">
        <f>F37-5</f>
        <v>17261.11</v>
      </c>
      <c r="E37" s="29" t="s">
        <v>1</v>
      </c>
      <c r="F37" s="22">
        <v>17266.11</v>
      </c>
      <c r="G37" s="30"/>
      <c r="H37" s="29" t="s">
        <v>35</v>
      </c>
      <c r="I37" s="27">
        <f>IF(D37&lt;&gt;"",F37-D37,"")</f>
        <v>5</v>
      </c>
      <c r="J37" s="27" t="s">
        <v>51</v>
      </c>
      <c r="K37" s="27" t="s">
        <v>41</v>
      </c>
      <c r="L37" s="27">
        <f>242.9978/9</f>
        <v>26.999755555555556</v>
      </c>
      <c r="M37" s="25"/>
      <c r="N37" s="25">
        <f>L37</f>
        <v>26.999755555555556</v>
      </c>
      <c r="O37" s="27"/>
      <c r="P37" s="27">
        <f>N37</f>
        <v>26.999755555555556</v>
      </c>
      <c r="Q37" s="25">
        <f>ROUNDUP(P37/2000,2)</f>
        <v>0.02</v>
      </c>
      <c r="R37" s="25"/>
      <c r="S37" s="25">
        <f>ROUNDUP(L37*$S$13,2)</f>
        <v>6</v>
      </c>
      <c r="T37" s="25"/>
      <c r="U37" s="25"/>
      <c r="V37" s="25"/>
      <c r="W37" s="25"/>
      <c r="X37" s="25"/>
      <c r="Y37" s="31">
        <f>ROUNDUP(L37*$Y$13,2)</f>
        <v>0.94000000000000006</v>
      </c>
      <c r="Z37" s="31">
        <f>ROUNDUP(L37*$Z$13,2)</f>
        <v>1.32</v>
      </c>
      <c r="AA37" s="31">
        <f>ROUNDUP((L37*$AA$13),2)</f>
        <v>1.49</v>
      </c>
      <c r="AB37" s="31">
        <f>ROUNDUP((L37*$AB$13),2)</f>
        <v>2.0299999999999998</v>
      </c>
      <c r="AC37" s="31"/>
      <c r="AD37" s="27">
        <f>L37</f>
        <v>26.999755555555556</v>
      </c>
    </row>
    <row r="38" spans="2:30" ht="12.75" customHeight="1" x14ac:dyDescent="0.2">
      <c r="B38" s="46">
        <v>1</v>
      </c>
      <c r="D38" s="22">
        <v>17266.11</v>
      </c>
      <c r="E38" s="29" t="s">
        <v>1</v>
      </c>
      <c r="F38" s="28">
        <v>17428.400000000001</v>
      </c>
      <c r="G38" s="30"/>
      <c r="H38" s="29" t="s">
        <v>35</v>
      </c>
      <c r="I38" s="27">
        <f t="shared" si="3"/>
        <v>162.29000000000087</v>
      </c>
      <c r="J38" s="27">
        <v>48</v>
      </c>
      <c r="K38" s="27">
        <f t="shared" si="4"/>
        <v>865.54666666667129</v>
      </c>
      <c r="L38" s="27"/>
      <c r="M38" s="25"/>
      <c r="N38" s="25">
        <f>K38</f>
        <v>865.54666666667129</v>
      </c>
      <c r="O38" s="25">
        <f>I38</f>
        <v>162.29000000000087</v>
      </c>
      <c r="P38" s="25">
        <f>U38</f>
        <v>865.54666666667129</v>
      </c>
      <c r="Q38" s="25">
        <f>ROUNDUP(P38/2000,2)</f>
        <v>0.44</v>
      </c>
      <c r="R38" s="25"/>
      <c r="S38" s="25">
        <f>ROUNDUP(K38*$S$13,2)</f>
        <v>192.35</v>
      </c>
      <c r="T38" s="25"/>
      <c r="U38" s="25">
        <f>K38</f>
        <v>865.54666666667129</v>
      </c>
      <c r="V38" s="25"/>
      <c r="W38" s="25">
        <f>I38</f>
        <v>162.29000000000087</v>
      </c>
      <c r="X38" s="25"/>
      <c r="Y38" s="31"/>
      <c r="Z38" s="27"/>
      <c r="AA38" s="27"/>
      <c r="AB38" s="27"/>
      <c r="AC38" s="26"/>
      <c r="AD38" s="27"/>
    </row>
    <row r="39" spans="2:30" ht="12.75" customHeight="1" x14ac:dyDescent="0.2">
      <c r="B39" s="46">
        <v>1</v>
      </c>
      <c r="D39" s="28">
        <v>17428.400000000001</v>
      </c>
      <c r="E39" s="23" t="s">
        <v>1</v>
      </c>
      <c r="F39" s="28">
        <v>17490.88</v>
      </c>
      <c r="G39" s="30"/>
      <c r="H39" s="29" t="s">
        <v>35</v>
      </c>
      <c r="I39" s="27">
        <f t="shared" si="3"/>
        <v>62.479999999999563</v>
      </c>
      <c r="J39" s="27">
        <f>(48+52.1651)/2</f>
        <v>50.082549999999998</v>
      </c>
      <c r="K39" s="27">
        <f t="shared" si="4"/>
        <v>347.68419155555307</v>
      </c>
      <c r="L39" s="27"/>
      <c r="M39" s="25"/>
      <c r="N39" s="25">
        <f>K39</f>
        <v>347.68419155555307</v>
      </c>
      <c r="O39" s="25">
        <f>I39</f>
        <v>62.479999999999563</v>
      </c>
      <c r="P39" s="25">
        <f>U39</f>
        <v>347.68419155555307</v>
      </c>
      <c r="Q39" s="25">
        <f>ROUNDUP(P39/2000,2)</f>
        <v>0.18000000000000002</v>
      </c>
      <c r="R39" s="25"/>
      <c r="S39" s="25">
        <f>ROUNDUP(K39*$S$13,2)</f>
        <v>77.27000000000001</v>
      </c>
      <c r="T39" s="25"/>
      <c r="U39" s="25">
        <f t="shared" ref="U39:U41" si="6">K39</f>
        <v>347.68419155555307</v>
      </c>
      <c r="V39" s="25"/>
      <c r="W39" s="25">
        <f>I39</f>
        <v>62.479999999999563</v>
      </c>
      <c r="X39" s="25"/>
      <c r="Y39" s="31"/>
      <c r="Z39" s="27"/>
      <c r="AA39" s="27"/>
      <c r="AB39" s="27"/>
      <c r="AC39" s="26"/>
      <c r="AD39" s="27"/>
    </row>
    <row r="40" spans="2:30" ht="12.75" customHeight="1" x14ac:dyDescent="0.2">
      <c r="B40" s="46">
        <v>1</v>
      </c>
      <c r="D40" s="28">
        <v>17675.96</v>
      </c>
      <c r="E40" s="23" t="s">
        <v>1</v>
      </c>
      <c r="F40" s="28">
        <v>17730.330000000002</v>
      </c>
      <c r="G40" s="30"/>
      <c r="H40" s="29" t="s">
        <v>35</v>
      </c>
      <c r="I40" s="27">
        <f t="shared" si="3"/>
        <v>54.370000000002619</v>
      </c>
      <c r="J40" s="27">
        <f>(39.884+36)/2</f>
        <v>37.942</v>
      </c>
      <c r="K40" s="27">
        <f t="shared" si="4"/>
        <v>229.21183777778884</v>
      </c>
      <c r="L40" s="27"/>
      <c r="M40" s="25"/>
      <c r="N40" s="25">
        <f>K40</f>
        <v>229.21183777778884</v>
      </c>
      <c r="O40" s="25">
        <f>I40</f>
        <v>54.370000000002619</v>
      </c>
      <c r="P40" s="25">
        <f>U40</f>
        <v>229.21183777778884</v>
      </c>
      <c r="Q40" s="25">
        <f>ROUNDUP(P40/2000,2)</f>
        <v>0.12</v>
      </c>
      <c r="R40" s="25"/>
      <c r="S40" s="25">
        <f>ROUNDUP(K40*$S$13,2)</f>
        <v>50.94</v>
      </c>
      <c r="T40" s="25"/>
      <c r="U40" s="25">
        <f t="shared" si="6"/>
        <v>229.21183777778884</v>
      </c>
      <c r="V40" s="25"/>
      <c r="W40" s="25">
        <f>I40</f>
        <v>54.370000000002619</v>
      </c>
      <c r="X40" s="25"/>
      <c r="Y40" s="31"/>
      <c r="Z40" s="27"/>
      <c r="AA40" s="27"/>
      <c r="AB40" s="27"/>
      <c r="AC40" s="26"/>
      <c r="AD40" s="27"/>
    </row>
    <row r="41" spans="2:30" ht="12.75" customHeight="1" x14ac:dyDescent="0.2">
      <c r="B41" s="46">
        <v>1</v>
      </c>
      <c r="D41" s="28">
        <v>17730.330000000002</v>
      </c>
      <c r="E41" s="23" t="s">
        <v>1</v>
      </c>
      <c r="F41" s="28">
        <v>17870.259999999998</v>
      </c>
      <c r="G41" s="30"/>
      <c r="H41" s="29" t="s">
        <v>35</v>
      </c>
      <c r="I41" s="27">
        <f t="shared" ref="I41:I66" si="7">IF(D41&lt;&gt;"",F41-D41,"")</f>
        <v>139.92999999999665</v>
      </c>
      <c r="J41" s="27">
        <v>36</v>
      </c>
      <c r="K41" s="27">
        <f t="shared" ref="K41:K66" si="8">IF(D41&lt;&gt;"",I41*J41/9,"")</f>
        <v>559.71999999998661</v>
      </c>
      <c r="L41" s="27"/>
      <c r="M41" s="25"/>
      <c r="N41" s="25">
        <f>K41</f>
        <v>559.71999999998661</v>
      </c>
      <c r="O41" s="25">
        <f>I41</f>
        <v>139.92999999999665</v>
      </c>
      <c r="P41" s="25">
        <f>U41</f>
        <v>559.71999999998661</v>
      </c>
      <c r="Q41" s="25">
        <f>ROUNDUP(P41/2000,2)</f>
        <v>0.28000000000000003</v>
      </c>
      <c r="R41" s="25"/>
      <c r="S41" s="25">
        <f>ROUNDUP(K41*$S$13,2)</f>
        <v>124.39</v>
      </c>
      <c r="T41" s="25"/>
      <c r="U41" s="25">
        <f t="shared" si="6"/>
        <v>559.71999999998661</v>
      </c>
      <c r="V41" s="25"/>
      <c r="W41" s="25">
        <f>I41</f>
        <v>139.92999999999665</v>
      </c>
      <c r="X41" s="25"/>
      <c r="Y41" s="31"/>
      <c r="Z41" s="27"/>
      <c r="AA41" s="27"/>
      <c r="AB41" s="27"/>
      <c r="AC41" s="26"/>
      <c r="AD41" s="27"/>
    </row>
    <row r="42" spans="2:30" ht="12.75" customHeight="1" x14ac:dyDescent="0.2">
      <c r="B42" s="46">
        <v>1</v>
      </c>
      <c r="D42" s="55"/>
      <c r="E42" s="56"/>
      <c r="F42" s="57"/>
      <c r="G42" s="30"/>
      <c r="H42" s="29"/>
      <c r="I42" s="27" t="str">
        <f>IF(D42&lt;&gt;"",F42-D42,"")</f>
        <v/>
      </c>
      <c r="J42" s="27"/>
      <c r="K42" s="27" t="str">
        <f>IF(D42&lt;&gt;"",I42*J42/9,"")</f>
        <v/>
      </c>
      <c r="L42" s="27"/>
      <c r="M42" s="25"/>
      <c r="N42" s="25"/>
      <c r="O42" s="25"/>
      <c r="P42" s="25"/>
      <c r="Q42" s="27"/>
      <c r="R42" s="25"/>
      <c r="S42" s="25"/>
      <c r="T42" s="25"/>
      <c r="U42" s="25"/>
      <c r="V42" s="25"/>
      <c r="W42" s="25"/>
      <c r="X42" s="25"/>
      <c r="Y42" s="25"/>
      <c r="Z42" s="25"/>
      <c r="AA42" s="27"/>
      <c r="AB42" s="27"/>
      <c r="AC42" s="26"/>
      <c r="AD42" s="25"/>
    </row>
    <row r="43" spans="2:30" ht="12.75" customHeight="1" x14ac:dyDescent="0.2">
      <c r="B43" s="46">
        <v>1</v>
      </c>
      <c r="D43" s="28">
        <v>17870.259999999998</v>
      </c>
      <c r="E43" s="29" t="s">
        <v>1</v>
      </c>
      <c r="F43" s="28">
        <f>D43+5</f>
        <v>17875.259999999998</v>
      </c>
      <c r="G43" s="30"/>
      <c r="H43" s="29" t="s">
        <v>35</v>
      </c>
      <c r="I43" s="27">
        <f>IF(D43&lt;&gt;"",F43-D43,"")</f>
        <v>5</v>
      </c>
      <c r="J43" s="27" t="s">
        <v>51</v>
      </c>
      <c r="K43" s="27" t="s">
        <v>41</v>
      </c>
      <c r="L43" s="27">
        <f>178.9444/9</f>
        <v>19.88271111111111</v>
      </c>
      <c r="M43" s="25"/>
      <c r="N43" s="25">
        <f>L43</f>
        <v>19.88271111111111</v>
      </c>
      <c r="O43" s="27"/>
      <c r="P43" s="27">
        <f>N43</f>
        <v>19.88271111111111</v>
      </c>
      <c r="Q43" s="25">
        <f>ROUNDUP(P43/2000,2)</f>
        <v>0.01</v>
      </c>
      <c r="R43" s="25"/>
      <c r="S43" s="25">
        <f>ROUNDUP(L43*$S$13,2)</f>
        <v>4.42</v>
      </c>
      <c r="T43" s="25"/>
      <c r="U43" s="25"/>
      <c r="V43" s="25"/>
      <c r="W43" s="25"/>
      <c r="X43" s="25"/>
      <c r="Y43" s="31">
        <f>ROUNDUP(L43*$Y$13,2)</f>
        <v>0.7</v>
      </c>
      <c r="Z43" s="31">
        <f>ROUNDUP(L43*$Z$13,2)</f>
        <v>0.97</v>
      </c>
      <c r="AA43" s="31">
        <f>ROUNDUP((L43*$AA$13),2)</f>
        <v>1.1000000000000001</v>
      </c>
      <c r="AB43" s="31">
        <f>ROUNDUP((L43*$AB$13),2)</f>
        <v>1.5</v>
      </c>
      <c r="AC43" s="31"/>
      <c r="AD43" s="27">
        <f>L43</f>
        <v>19.88271111111111</v>
      </c>
    </row>
    <row r="44" spans="2:30" ht="12.75" customHeight="1" x14ac:dyDescent="0.2">
      <c r="B44" s="46">
        <v>1</v>
      </c>
      <c r="D44" s="55"/>
      <c r="E44" s="56"/>
      <c r="F44" s="57"/>
      <c r="G44" s="30"/>
      <c r="H44" s="29"/>
      <c r="I44" s="27" t="str">
        <f t="shared" si="7"/>
        <v/>
      </c>
      <c r="J44" s="27"/>
      <c r="K44" s="27" t="str">
        <f t="shared" si="8"/>
        <v/>
      </c>
      <c r="L44" s="27"/>
      <c r="M44" s="25"/>
      <c r="N44" s="25"/>
      <c r="O44" s="27"/>
      <c r="P44" s="27"/>
      <c r="Q44" s="25"/>
      <c r="R44" s="25"/>
      <c r="S44" s="25"/>
      <c r="T44" s="25"/>
      <c r="U44" s="25"/>
      <c r="V44" s="25"/>
      <c r="W44" s="25"/>
      <c r="X44" s="25"/>
      <c r="Y44" s="31"/>
      <c r="Z44" s="27"/>
      <c r="AA44" s="27"/>
      <c r="AB44" s="27"/>
      <c r="AC44" s="26"/>
      <c r="AD44" s="27"/>
    </row>
    <row r="45" spans="2:30" ht="12.75" customHeight="1" x14ac:dyDescent="0.2">
      <c r="B45" s="46">
        <v>1</v>
      </c>
      <c r="D45" s="55" t="s">
        <v>36</v>
      </c>
      <c r="E45" s="56"/>
      <c r="F45" s="57"/>
      <c r="G45" s="30"/>
      <c r="H45" s="29"/>
      <c r="I45" s="27"/>
      <c r="J45" s="27"/>
      <c r="K45" s="27"/>
      <c r="L45" s="27"/>
      <c r="M45" s="25"/>
      <c r="N45" s="25"/>
      <c r="O45" s="27"/>
      <c r="P45" s="27"/>
      <c r="Q45" s="25"/>
      <c r="R45" s="25"/>
      <c r="S45" s="25"/>
      <c r="T45" s="25"/>
      <c r="U45" s="25"/>
      <c r="V45" s="25"/>
      <c r="W45" s="25"/>
      <c r="X45" s="25"/>
      <c r="Y45" s="31"/>
      <c r="Z45" s="27"/>
      <c r="AA45" s="27"/>
      <c r="AB45" s="27"/>
      <c r="AC45" s="26"/>
      <c r="AD45" s="27"/>
    </row>
    <row r="46" spans="2:30" ht="12.75" customHeight="1" x14ac:dyDescent="0.2">
      <c r="B46" s="46">
        <v>1</v>
      </c>
      <c r="D46" s="28">
        <f>F46-5</f>
        <v>105243.67</v>
      </c>
      <c r="E46" s="29" t="s">
        <v>1</v>
      </c>
      <c r="F46" s="28">
        <v>105248.67</v>
      </c>
      <c r="G46" s="30"/>
      <c r="H46" s="29" t="s">
        <v>34</v>
      </c>
      <c r="I46" s="27">
        <f>IF(D46&lt;&gt;"",F46-D46,"")</f>
        <v>5</v>
      </c>
      <c r="J46" s="27" t="s">
        <v>51</v>
      </c>
      <c r="K46" s="27" t="s">
        <v>41</v>
      </c>
      <c r="L46" s="27">
        <f>155.714/9</f>
        <v>17.301555555555556</v>
      </c>
      <c r="M46" s="25"/>
      <c r="N46" s="25">
        <f>L46</f>
        <v>17.301555555555556</v>
      </c>
      <c r="O46" s="27"/>
      <c r="P46" s="27">
        <f>N46</f>
        <v>17.301555555555556</v>
      </c>
      <c r="Q46" s="25">
        <f>ROUNDUP(P46/2000,2)</f>
        <v>0.01</v>
      </c>
      <c r="R46" s="25"/>
      <c r="S46" s="25">
        <f>ROUNDUP(L46*$S$13,2)</f>
        <v>3.8499999999999996</v>
      </c>
      <c r="T46" s="25"/>
      <c r="U46" s="25"/>
      <c r="V46" s="25"/>
      <c r="W46" s="25"/>
      <c r="X46" s="25"/>
      <c r="Y46" s="31">
        <f>ROUNDUP(L46*$Y$13,2)</f>
        <v>0.61</v>
      </c>
      <c r="Z46" s="31">
        <f>ROUNDUP(L46*$Z$13,2)</f>
        <v>0.85</v>
      </c>
      <c r="AA46" s="31">
        <f>ROUNDUP((L46*$AA$13),2)</f>
        <v>0.96</v>
      </c>
      <c r="AB46" s="31">
        <f>ROUNDUP((L46*$AB$13),2)</f>
        <v>1.3</v>
      </c>
      <c r="AC46" s="31"/>
      <c r="AD46" s="27">
        <f>L46</f>
        <v>17.301555555555556</v>
      </c>
    </row>
    <row r="47" spans="2:30" ht="12.75" customHeight="1" x14ac:dyDescent="0.2">
      <c r="B47" s="46">
        <v>1</v>
      </c>
      <c r="D47" s="28">
        <v>105248.67</v>
      </c>
      <c r="E47" s="29" t="s">
        <v>1</v>
      </c>
      <c r="F47" s="28">
        <v>105266.06</v>
      </c>
      <c r="G47" s="30"/>
      <c r="H47" s="29" t="s">
        <v>34</v>
      </c>
      <c r="I47" s="27">
        <f t="shared" si="7"/>
        <v>17.389999999999418</v>
      </c>
      <c r="J47" s="27">
        <f>(31.2595+32.4092)/2</f>
        <v>31.834350000000001</v>
      </c>
      <c r="K47" s="27">
        <f t="shared" si="8"/>
        <v>61.511038499997944</v>
      </c>
      <c r="L47" s="27"/>
      <c r="M47" s="25"/>
      <c r="N47" s="25">
        <f>K47</f>
        <v>61.511038499997944</v>
      </c>
      <c r="O47" s="25">
        <f>I47</f>
        <v>17.389999999999418</v>
      </c>
      <c r="P47" s="25">
        <f>U47</f>
        <v>61.511038499997944</v>
      </c>
      <c r="Q47" s="25">
        <f>ROUNDUP(P47/2000,2)</f>
        <v>0.04</v>
      </c>
      <c r="R47" s="25"/>
      <c r="S47" s="25">
        <f>ROUNDUP(K47*$S$13,2)</f>
        <v>13.67</v>
      </c>
      <c r="T47" s="25"/>
      <c r="U47" s="25">
        <f t="shared" ref="U47:U48" si="9">K47</f>
        <v>61.511038499997944</v>
      </c>
      <c r="V47" s="25"/>
      <c r="W47" s="25">
        <f>I47</f>
        <v>17.389999999999418</v>
      </c>
      <c r="X47" s="25"/>
      <c r="Y47" s="31"/>
      <c r="Z47" s="27"/>
      <c r="AA47" s="27"/>
      <c r="AB47" s="27"/>
      <c r="AC47" s="26"/>
      <c r="AD47" s="27"/>
    </row>
    <row r="48" spans="2:30" ht="12.75" customHeight="1" x14ac:dyDescent="0.2">
      <c r="B48" s="46">
        <v>1</v>
      </c>
      <c r="D48" s="28">
        <v>105460.69</v>
      </c>
      <c r="E48" s="23" t="s">
        <v>1</v>
      </c>
      <c r="F48" s="28">
        <v>105470.03</v>
      </c>
      <c r="G48" s="30"/>
      <c r="H48" s="29" t="s">
        <v>34</v>
      </c>
      <c r="I48" s="27">
        <f t="shared" si="7"/>
        <v>9.3399999999965075</v>
      </c>
      <c r="J48" s="27">
        <f>(33.9481+33.2521)/2</f>
        <v>33.600099999999998</v>
      </c>
      <c r="K48" s="27">
        <f t="shared" si="8"/>
        <v>34.869437111098065</v>
      </c>
      <c r="L48" s="27"/>
      <c r="M48" s="25"/>
      <c r="N48" s="25">
        <f>K48</f>
        <v>34.869437111098065</v>
      </c>
      <c r="O48" s="25">
        <f>I48</f>
        <v>9.3399999999965075</v>
      </c>
      <c r="P48" s="25">
        <f>U48</f>
        <v>34.869437111098065</v>
      </c>
      <c r="Q48" s="25">
        <f>ROUNDUP(P48/2000,2)</f>
        <v>0.02</v>
      </c>
      <c r="R48" s="25"/>
      <c r="S48" s="25">
        <f>ROUNDUP(K48*$S$13,2)</f>
        <v>7.75</v>
      </c>
      <c r="T48" s="25"/>
      <c r="U48" s="25">
        <f t="shared" si="9"/>
        <v>34.869437111098065</v>
      </c>
      <c r="V48" s="25"/>
      <c r="W48" s="25">
        <f>I48</f>
        <v>9.3399999999965075</v>
      </c>
      <c r="X48" s="25"/>
      <c r="Y48" s="31"/>
      <c r="Z48" s="27"/>
      <c r="AA48" s="27"/>
      <c r="AB48" s="27"/>
      <c r="AC48" s="26"/>
      <c r="AD48" s="27"/>
    </row>
    <row r="49" spans="2:30" ht="12.75" customHeight="1" x14ac:dyDescent="0.2">
      <c r="B49" s="46">
        <v>1</v>
      </c>
      <c r="D49" s="28">
        <v>105470.03</v>
      </c>
      <c r="E49" s="29" t="s">
        <v>1</v>
      </c>
      <c r="F49" s="28">
        <f>D49+5</f>
        <v>105475.03</v>
      </c>
      <c r="G49" s="30"/>
      <c r="H49" s="29" t="s">
        <v>34</v>
      </c>
      <c r="I49" s="27">
        <f>IF(D49&lt;&gt;"",F49-D49,"")</f>
        <v>5</v>
      </c>
      <c r="J49" s="27" t="s">
        <v>51</v>
      </c>
      <c r="K49" s="27" t="s">
        <v>41</v>
      </c>
      <c r="L49" s="27">
        <f>165.4058/9</f>
        <v>18.378422222222223</v>
      </c>
      <c r="M49" s="25"/>
      <c r="N49" s="25">
        <f>L49</f>
        <v>18.378422222222223</v>
      </c>
      <c r="O49" s="27"/>
      <c r="P49" s="27">
        <f>N49</f>
        <v>18.378422222222223</v>
      </c>
      <c r="Q49" s="25">
        <f>ROUNDUP(P49/2000,2)</f>
        <v>0.01</v>
      </c>
      <c r="R49" s="25"/>
      <c r="S49" s="25">
        <f>ROUNDUP(L49*$S$13,2)</f>
        <v>4.09</v>
      </c>
      <c r="T49" s="25"/>
      <c r="U49" s="25"/>
      <c r="V49" s="25"/>
      <c r="W49" s="25"/>
      <c r="X49" s="25"/>
      <c r="Y49" s="31">
        <f>ROUNDUP(L49*$Y$13,2)</f>
        <v>0.64</v>
      </c>
      <c r="Z49" s="31">
        <f>ROUNDUP(L49*$Z$13,2)</f>
        <v>0.9</v>
      </c>
      <c r="AA49" s="31">
        <f>ROUNDUP((L49*$AA$13),2)</f>
        <v>1.02</v>
      </c>
      <c r="AB49" s="31">
        <f>ROUNDUP((L49*$AB$13),2)</f>
        <v>1.3800000000000001</v>
      </c>
      <c r="AC49" s="31"/>
      <c r="AD49" s="27">
        <f>L49</f>
        <v>18.378422222222223</v>
      </c>
    </row>
    <row r="50" spans="2:30" ht="12.75" customHeight="1" x14ac:dyDescent="0.2">
      <c r="B50" s="46">
        <v>1</v>
      </c>
      <c r="D50" s="55"/>
      <c r="E50" s="56"/>
      <c r="F50" s="57"/>
      <c r="G50" s="30"/>
      <c r="H50" s="29"/>
      <c r="I50" s="27" t="str">
        <f t="shared" si="7"/>
        <v/>
      </c>
      <c r="J50" s="27"/>
      <c r="K50" s="27" t="str">
        <f t="shared" si="8"/>
        <v/>
      </c>
      <c r="L50" s="27"/>
      <c r="M50" s="25"/>
      <c r="N50" s="25"/>
      <c r="O50" s="27"/>
      <c r="P50" s="27"/>
      <c r="Q50" s="25"/>
      <c r="R50" s="25"/>
      <c r="S50" s="25"/>
      <c r="T50" s="25"/>
      <c r="U50" s="25"/>
      <c r="V50" s="25"/>
      <c r="W50" s="25"/>
      <c r="X50" s="25"/>
      <c r="Y50" s="31"/>
      <c r="Z50" s="27"/>
      <c r="AA50" s="27"/>
      <c r="AB50" s="27"/>
      <c r="AC50" s="26"/>
      <c r="AD50" s="27"/>
    </row>
    <row r="51" spans="2:30" ht="12.75" customHeight="1" x14ac:dyDescent="0.2">
      <c r="B51" s="46">
        <v>1</v>
      </c>
      <c r="D51" s="28">
        <f>F51-5</f>
        <v>105243.67</v>
      </c>
      <c r="E51" s="29" t="s">
        <v>1</v>
      </c>
      <c r="F51" s="28">
        <v>105248.67</v>
      </c>
      <c r="G51" s="30"/>
      <c r="H51" s="29" t="s">
        <v>35</v>
      </c>
      <c r="I51" s="27">
        <f>IF(D51&lt;&gt;"",F51-D51,"")</f>
        <v>5</v>
      </c>
      <c r="J51" s="27" t="s">
        <v>51</v>
      </c>
      <c r="K51" s="27" t="s">
        <v>41</v>
      </c>
      <c r="L51" s="27">
        <f>224.4841/9</f>
        <v>24.942677777777778</v>
      </c>
      <c r="M51" s="25"/>
      <c r="N51" s="25">
        <f>L51</f>
        <v>24.942677777777778</v>
      </c>
      <c r="O51" s="27"/>
      <c r="P51" s="27">
        <f>N51</f>
        <v>24.942677777777778</v>
      </c>
      <c r="Q51" s="25">
        <f>ROUNDUP(P51/2000,2)</f>
        <v>0.02</v>
      </c>
      <c r="R51" s="25"/>
      <c r="S51" s="25">
        <f>ROUNDUP(L51*$S$13,2)</f>
        <v>5.55</v>
      </c>
      <c r="T51" s="25"/>
      <c r="U51" s="25"/>
      <c r="V51" s="25"/>
      <c r="W51" s="25"/>
      <c r="X51" s="25"/>
      <c r="Y51" s="31">
        <f>ROUNDUP(L51*$Y$13,2)</f>
        <v>0.87</v>
      </c>
      <c r="Z51" s="31">
        <f>ROUNDUP(L51*$Z$13,2)</f>
        <v>1.22</v>
      </c>
      <c r="AA51" s="31">
        <f>ROUNDUP((L51*$AA$13),2)</f>
        <v>1.3800000000000001</v>
      </c>
      <c r="AB51" s="31">
        <f>ROUNDUP((L51*$AB$13),2)</f>
        <v>1.8800000000000001</v>
      </c>
      <c r="AC51" s="31"/>
      <c r="AD51" s="27">
        <f>L51</f>
        <v>24.942677777777778</v>
      </c>
    </row>
    <row r="52" spans="2:30" ht="12.75" customHeight="1" x14ac:dyDescent="0.2">
      <c r="B52" s="46">
        <v>1</v>
      </c>
      <c r="D52" s="28">
        <v>105248.67</v>
      </c>
      <c r="E52" s="29" t="s">
        <v>1</v>
      </c>
      <c r="F52" s="28">
        <v>105260.77</v>
      </c>
      <c r="G52" s="30"/>
      <c r="H52" s="29" t="s">
        <v>35</v>
      </c>
      <c r="I52" s="27">
        <f t="shared" si="7"/>
        <v>12.100000000005821</v>
      </c>
      <c r="J52" s="27">
        <f>(45.1323+45.9436)/2</f>
        <v>45.537950000000002</v>
      </c>
      <c r="K52" s="27">
        <f t="shared" si="8"/>
        <v>61.223243888918347</v>
      </c>
      <c r="L52" s="27"/>
      <c r="M52" s="25"/>
      <c r="N52" s="25">
        <f>K52</f>
        <v>61.223243888918347</v>
      </c>
      <c r="O52" s="25">
        <f>I52</f>
        <v>12.100000000005821</v>
      </c>
      <c r="P52" s="25">
        <f>U52</f>
        <v>61.223243888918347</v>
      </c>
      <c r="Q52" s="25">
        <f>ROUNDUP(P52/2000,2)</f>
        <v>0.04</v>
      </c>
      <c r="R52" s="25"/>
      <c r="S52" s="25">
        <f>ROUNDUP(K52*$S$13,2)</f>
        <v>13.61</v>
      </c>
      <c r="T52" s="25"/>
      <c r="U52" s="25">
        <f>K52</f>
        <v>61.223243888918347</v>
      </c>
      <c r="V52" s="25"/>
      <c r="W52" s="25">
        <f>I52</f>
        <v>12.100000000005821</v>
      </c>
      <c r="X52" s="25"/>
      <c r="Y52" s="31"/>
      <c r="Z52" s="27"/>
      <c r="AA52" s="27"/>
      <c r="AB52" s="31"/>
      <c r="AC52" s="26"/>
      <c r="AD52" s="27"/>
    </row>
    <row r="53" spans="2:30" ht="12.75" customHeight="1" x14ac:dyDescent="0.2">
      <c r="B53" s="46">
        <v>1</v>
      </c>
      <c r="D53" s="28">
        <v>105470.03</v>
      </c>
      <c r="E53" s="29" t="s">
        <v>1</v>
      </c>
      <c r="F53" s="28">
        <f>D53+5</f>
        <v>105475.03</v>
      </c>
      <c r="G53" s="30"/>
      <c r="H53" s="29" t="s">
        <v>35</v>
      </c>
      <c r="I53" s="27">
        <f>IF(D53&lt;&gt;"",F53-D53,"")</f>
        <v>5</v>
      </c>
      <c r="J53" s="27" t="s">
        <v>51</v>
      </c>
      <c r="K53" s="27" t="s">
        <v>41</v>
      </c>
      <c r="L53" s="27">
        <f>167.0636/9</f>
        <v>18.562622222222224</v>
      </c>
      <c r="M53" s="25"/>
      <c r="N53" s="25">
        <f>L53</f>
        <v>18.562622222222224</v>
      </c>
      <c r="O53" s="27"/>
      <c r="P53" s="27">
        <f>N53</f>
        <v>18.562622222222224</v>
      </c>
      <c r="Q53" s="25">
        <f>ROUNDUP(P53/2000,2)</f>
        <v>0.01</v>
      </c>
      <c r="R53" s="25"/>
      <c r="S53" s="25">
        <f>ROUNDUP(L53*$S$13,2)</f>
        <v>4.13</v>
      </c>
      <c r="T53" s="25"/>
      <c r="U53" s="25"/>
      <c r="V53" s="25"/>
      <c r="W53" s="25"/>
      <c r="X53" s="25"/>
      <c r="Y53" s="31">
        <f>ROUNDUP(L53*$Y$13,2)</f>
        <v>0.65</v>
      </c>
      <c r="Z53" s="31">
        <f>ROUNDUP(L53*$Z$13,2)</f>
        <v>0.91</v>
      </c>
      <c r="AA53" s="31">
        <f>ROUNDUP((L53*$AA$13),2)</f>
        <v>1.03</v>
      </c>
      <c r="AB53" s="31">
        <f>ROUNDUP((L53*$AB$13),2)</f>
        <v>1.4</v>
      </c>
      <c r="AC53" s="31"/>
      <c r="AD53" s="27">
        <f>L53</f>
        <v>18.562622222222224</v>
      </c>
    </row>
    <row r="54" spans="2:30" ht="12.75" customHeight="1" x14ac:dyDescent="0.2">
      <c r="B54" s="46">
        <v>1</v>
      </c>
      <c r="D54" s="28">
        <v>105475.03</v>
      </c>
      <c r="E54" s="29" t="s">
        <v>1</v>
      </c>
      <c r="F54" s="28">
        <v>105522.5</v>
      </c>
      <c r="G54" s="30"/>
      <c r="H54" s="29" t="s">
        <v>35</v>
      </c>
      <c r="I54" s="27">
        <f t="shared" si="7"/>
        <v>47.470000000001164</v>
      </c>
      <c r="J54" s="27">
        <f>(5.24+2)/2</f>
        <v>3.62</v>
      </c>
      <c r="K54" s="27">
        <f t="shared" si="8"/>
        <v>19.093488888889357</v>
      </c>
      <c r="L54" s="27"/>
      <c r="M54" s="25"/>
      <c r="N54" s="25">
        <f>K54</f>
        <v>19.093488888889357</v>
      </c>
      <c r="O54" s="25">
        <f>I54</f>
        <v>47.470000000001164</v>
      </c>
      <c r="P54" s="25">
        <f>K54</f>
        <v>19.093488888889357</v>
      </c>
      <c r="Q54" s="25"/>
      <c r="R54" s="25"/>
      <c r="S54" s="25"/>
      <c r="T54" s="25">
        <f>ROUNDUP(K54*$T$13,2)</f>
        <v>3.19</v>
      </c>
      <c r="U54" s="25"/>
      <c r="V54" s="25"/>
      <c r="W54" s="25">
        <f>I54</f>
        <v>47.470000000001164</v>
      </c>
      <c r="X54" s="25"/>
      <c r="Y54" s="31">
        <f>ROUNDUP($K$54*Y13,2)</f>
        <v>0.67</v>
      </c>
      <c r="Z54" s="31">
        <f>ROUNDUP($K$54*Z13,2)</f>
        <v>0.93</v>
      </c>
      <c r="AA54" s="31">
        <f>ROUNDUP(($K$54*AA13)*2,2)</f>
        <v>2.11</v>
      </c>
      <c r="AB54" s="31"/>
      <c r="AC54" s="31">
        <f>ROUNDUP($K$54*AC13,2)</f>
        <v>4.7799999999999994</v>
      </c>
      <c r="AD54" s="27"/>
    </row>
    <row r="55" spans="2:30" ht="12.75" customHeight="1" x14ac:dyDescent="0.2">
      <c r="B55" s="46">
        <v>1</v>
      </c>
      <c r="D55" s="55"/>
      <c r="E55" s="56"/>
      <c r="F55" s="57"/>
      <c r="G55" s="30"/>
      <c r="H55" s="29"/>
      <c r="I55" s="27" t="str">
        <f t="shared" si="7"/>
        <v/>
      </c>
      <c r="J55" s="27"/>
      <c r="K55" s="27" t="str">
        <f t="shared" si="8"/>
        <v/>
      </c>
      <c r="L55" s="27"/>
      <c r="M55" s="25"/>
      <c r="N55" s="25"/>
      <c r="O55" s="27"/>
      <c r="P55" s="27"/>
      <c r="Q55" s="25"/>
      <c r="R55" s="25"/>
      <c r="S55" s="25"/>
      <c r="T55" s="25"/>
      <c r="U55" s="25"/>
      <c r="V55" s="25"/>
      <c r="W55" s="25"/>
      <c r="X55" s="25"/>
      <c r="Y55" s="31"/>
      <c r="Z55" s="27"/>
      <c r="AA55" s="27"/>
      <c r="AB55" s="27"/>
      <c r="AC55" s="26"/>
      <c r="AD55" s="27"/>
    </row>
    <row r="56" spans="2:30" ht="12.75" customHeight="1" x14ac:dyDescent="0.2">
      <c r="B56" s="46">
        <v>1</v>
      </c>
      <c r="D56" s="55" t="s">
        <v>37</v>
      </c>
      <c r="E56" s="56"/>
      <c r="F56" s="57"/>
      <c r="G56" s="30"/>
      <c r="H56" s="29"/>
      <c r="I56" s="27" t="s">
        <v>51</v>
      </c>
      <c r="J56" s="27" t="s">
        <v>51</v>
      </c>
      <c r="K56" s="27" t="s">
        <v>41</v>
      </c>
      <c r="L56" s="27">
        <f>6399.9691/9</f>
        <v>711.10767777777778</v>
      </c>
      <c r="M56" s="25"/>
      <c r="N56" s="25">
        <f>L56</f>
        <v>711.10767777777778</v>
      </c>
      <c r="O56" s="27">
        <v>87.35</v>
      </c>
      <c r="P56" s="25">
        <f>U56</f>
        <v>711.10767777777778</v>
      </c>
      <c r="Q56" s="25">
        <f>ROUNDUP(P56/2000,2)</f>
        <v>0.36</v>
      </c>
      <c r="R56" s="25"/>
      <c r="S56" s="25">
        <f>ROUNDUP(N56*$S$13,2)</f>
        <v>158.03</v>
      </c>
      <c r="T56" s="25"/>
      <c r="U56" s="25">
        <f>N56</f>
        <v>711.10767777777778</v>
      </c>
      <c r="V56" s="25"/>
      <c r="W56" s="27">
        <v>87.35</v>
      </c>
      <c r="X56" s="25"/>
      <c r="Y56" s="31"/>
      <c r="Z56" s="27"/>
      <c r="AA56" s="27"/>
      <c r="AB56" s="27"/>
      <c r="AC56" s="26"/>
      <c r="AD56" s="27"/>
    </row>
    <row r="57" spans="2:30" ht="12.75" customHeight="1" x14ac:dyDescent="0.2">
      <c r="B57" s="46">
        <v>1</v>
      </c>
      <c r="D57" s="55"/>
      <c r="E57" s="56"/>
      <c r="F57" s="57"/>
      <c r="G57" s="30"/>
      <c r="H57" s="29"/>
      <c r="I57" s="27" t="str">
        <f t="shared" si="7"/>
        <v/>
      </c>
      <c r="J57" s="27"/>
      <c r="K57" s="27" t="str">
        <f t="shared" si="8"/>
        <v/>
      </c>
      <c r="L57" s="27"/>
      <c r="M57" s="25"/>
      <c r="N57" s="25"/>
      <c r="O57" s="27"/>
      <c r="P57" s="27"/>
      <c r="Q57" s="25"/>
      <c r="R57" s="25"/>
      <c r="S57" s="25"/>
      <c r="T57" s="25"/>
      <c r="U57" s="25"/>
      <c r="V57" s="25"/>
      <c r="W57" s="25"/>
      <c r="X57" s="25"/>
      <c r="Y57" s="31"/>
      <c r="Z57" s="27"/>
      <c r="AA57" s="27"/>
      <c r="AB57" s="27"/>
      <c r="AC57" s="26"/>
      <c r="AD57" s="27"/>
    </row>
    <row r="58" spans="2:30" ht="12.75" customHeight="1" x14ac:dyDescent="0.2">
      <c r="B58" s="46">
        <v>1</v>
      </c>
      <c r="D58" s="55" t="s">
        <v>38</v>
      </c>
      <c r="E58" s="56"/>
      <c r="F58" s="57"/>
      <c r="G58" s="30"/>
      <c r="H58" s="29"/>
      <c r="I58" s="27" t="s">
        <v>51</v>
      </c>
      <c r="J58" s="27" t="s">
        <v>51</v>
      </c>
      <c r="K58" s="27" t="s">
        <v>41</v>
      </c>
      <c r="L58" s="27">
        <f>7209.8704/9</f>
        <v>801.09671111111106</v>
      </c>
      <c r="M58" s="25"/>
      <c r="N58" s="25">
        <f>L58</f>
        <v>801.09671111111106</v>
      </c>
      <c r="O58" s="27">
        <v>85.12</v>
      </c>
      <c r="P58" s="25">
        <f>U58</f>
        <v>801.09671111111106</v>
      </c>
      <c r="Q58" s="25">
        <f>ROUNDUP(P58/2000,2)</f>
        <v>0.41000000000000003</v>
      </c>
      <c r="R58" s="25"/>
      <c r="S58" s="25">
        <f>ROUNDUP(N58*$S$13,2)</f>
        <v>178.03</v>
      </c>
      <c r="T58" s="25"/>
      <c r="U58" s="25">
        <f>N58</f>
        <v>801.09671111111106</v>
      </c>
      <c r="V58" s="25"/>
      <c r="W58" s="27">
        <v>85.12</v>
      </c>
      <c r="X58" s="25"/>
      <c r="Y58" s="31"/>
      <c r="Z58" s="27"/>
      <c r="AA58" s="27"/>
      <c r="AB58" s="27"/>
      <c r="AC58" s="26"/>
      <c r="AD58" s="27"/>
    </row>
    <row r="59" spans="2:30" ht="12.75" customHeight="1" x14ac:dyDescent="0.2">
      <c r="B59" s="46">
        <v>1</v>
      </c>
      <c r="D59" s="55"/>
      <c r="E59" s="56"/>
      <c r="F59" s="57"/>
      <c r="G59" s="30"/>
      <c r="H59" s="29"/>
      <c r="I59" s="27" t="str">
        <f t="shared" si="7"/>
        <v/>
      </c>
      <c r="J59" s="27"/>
      <c r="K59" s="27" t="str">
        <f t="shared" si="8"/>
        <v/>
      </c>
      <c r="L59" s="27"/>
      <c r="M59" s="25"/>
      <c r="N59" s="25"/>
      <c r="O59" s="27"/>
      <c r="P59" s="27"/>
      <c r="Q59" s="25"/>
      <c r="R59" s="25"/>
      <c r="S59" s="25"/>
      <c r="T59" s="25"/>
      <c r="U59" s="25"/>
      <c r="V59" s="25"/>
      <c r="W59" s="25"/>
      <c r="X59" s="25"/>
      <c r="Y59" s="31"/>
      <c r="Z59" s="27"/>
      <c r="AA59" s="27"/>
      <c r="AB59" s="27"/>
      <c r="AC59" s="26"/>
      <c r="AD59" s="27"/>
    </row>
    <row r="60" spans="2:30" ht="12.75" customHeight="1" x14ac:dyDescent="0.2">
      <c r="B60" s="46">
        <v>1</v>
      </c>
      <c r="D60" s="55" t="s">
        <v>39</v>
      </c>
      <c r="E60" s="56"/>
      <c r="F60" s="57"/>
      <c r="G60" s="30"/>
      <c r="H60" s="29"/>
      <c r="I60" s="27" t="s">
        <v>51</v>
      </c>
      <c r="J60" s="27" t="s">
        <v>51</v>
      </c>
      <c r="K60" s="27" t="s">
        <v>41</v>
      </c>
      <c r="L60" s="27">
        <f>6011.288/9</f>
        <v>667.92088888888884</v>
      </c>
      <c r="M60" s="25"/>
      <c r="N60" s="25">
        <f>L60</f>
        <v>667.92088888888884</v>
      </c>
      <c r="O60" s="27">
        <v>70.92</v>
      </c>
      <c r="P60" s="25">
        <f>U60</f>
        <v>667.92088888888884</v>
      </c>
      <c r="Q60" s="25">
        <f>ROUNDUP(P60/2000,2)</f>
        <v>0.34</v>
      </c>
      <c r="R60" s="25"/>
      <c r="S60" s="25">
        <f>ROUNDUP(N60*$S$13,2)</f>
        <v>148.42999999999998</v>
      </c>
      <c r="T60" s="25"/>
      <c r="U60" s="25">
        <f>N60</f>
        <v>667.92088888888884</v>
      </c>
      <c r="V60" s="25"/>
      <c r="W60" s="25">
        <v>70.92</v>
      </c>
      <c r="X60" s="25"/>
      <c r="Y60" s="31"/>
      <c r="Z60" s="27"/>
      <c r="AA60" s="27"/>
      <c r="AB60" s="27"/>
      <c r="AC60" s="26"/>
      <c r="AD60" s="27"/>
    </row>
    <row r="61" spans="2:30" ht="12.75" customHeight="1" x14ac:dyDescent="0.2">
      <c r="B61" s="46">
        <v>1</v>
      </c>
      <c r="D61" s="55"/>
      <c r="E61" s="56"/>
      <c r="F61" s="57"/>
      <c r="G61" s="30"/>
      <c r="H61" s="29"/>
      <c r="I61" s="27" t="str">
        <f t="shared" si="7"/>
        <v/>
      </c>
      <c r="J61" s="27"/>
      <c r="K61" s="27" t="str">
        <f t="shared" si="8"/>
        <v/>
      </c>
      <c r="L61" s="27"/>
      <c r="M61" s="25"/>
      <c r="N61" s="25"/>
      <c r="O61" s="27"/>
      <c r="P61" s="27"/>
      <c r="Q61" s="25"/>
      <c r="R61" s="25"/>
      <c r="S61" s="25"/>
      <c r="T61" s="25"/>
      <c r="U61" s="25"/>
      <c r="V61" s="25"/>
      <c r="W61" s="25"/>
      <c r="X61" s="25"/>
      <c r="Y61" s="31"/>
      <c r="Z61" s="27"/>
      <c r="AA61" s="27"/>
      <c r="AB61" s="27"/>
      <c r="AC61" s="26"/>
      <c r="AD61" s="27"/>
    </row>
    <row r="62" spans="2:30" ht="12.75" customHeight="1" x14ac:dyDescent="0.2">
      <c r="B62" s="46">
        <v>1</v>
      </c>
      <c r="D62" s="55" t="s">
        <v>40</v>
      </c>
      <c r="E62" s="56"/>
      <c r="F62" s="57"/>
      <c r="G62" s="30"/>
      <c r="H62" s="29"/>
      <c r="I62" s="27" t="s">
        <v>51</v>
      </c>
      <c r="J62" s="27" t="s">
        <v>51</v>
      </c>
      <c r="K62" s="27" t="s">
        <v>41</v>
      </c>
      <c r="L62" s="27">
        <f>8077.9568/9</f>
        <v>897.5507555555555</v>
      </c>
      <c r="M62" s="25"/>
      <c r="N62" s="25">
        <f>L62</f>
        <v>897.5507555555555</v>
      </c>
      <c r="O62" s="27">
        <v>94.31</v>
      </c>
      <c r="P62" s="25">
        <f>U62</f>
        <v>897.5507555555555</v>
      </c>
      <c r="Q62" s="25">
        <f>ROUNDUP(P62/2000,2)</f>
        <v>0.45</v>
      </c>
      <c r="R62" s="25"/>
      <c r="S62" s="25">
        <f>ROUNDUP(N62*$S$13,2)</f>
        <v>199.45999999999998</v>
      </c>
      <c r="T62" s="25"/>
      <c r="U62" s="25">
        <f>N62</f>
        <v>897.5507555555555</v>
      </c>
      <c r="V62" s="25"/>
      <c r="W62" s="27">
        <v>94.31</v>
      </c>
      <c r="X62" s="25"/>
      <c r="Y62" s="31"/>
      <c r="Z62" s="27"/>
      <c r="AA62" s="27"/>
      <c r="AB62" s="27"/>
      <c r="AC62" s="26"/>
      <c r="AD62" s="27"/>
    </row>
    <row r="63" spans="2:30" ht="12.75" customHeight="1" x14ac:dyDescent="0.2">
      <c r="B63" s="46">
        <v>1</v>
      </c>
      <c r="D63" s="55"/>
      <c r="E63" s="56"/>
      <c r="F63" s="57"/>
      <c r="G63" s="30"/>
      <c r="H63" s="29"/>
      <c r="I63" s="27"/>
      <c r="J63" s="27"/>
      <c r="K63" s="27"/>
      <c r="L63" s="27"/>
      <c r="M63" s="25"/>
      <c r="N63" s="25"/>
      <c r="O63" s="27"/>
      <c r="P63" s="27"/>
      <c r="Q63" s="25"/>
      <c r="R63" s="25"/>
      <c r="S63" s="25"/>
      <c r="T63" s="25"/>
      <c r="U63" s="25"/>
      <c r="V63" s="25"/>
      <c r="W63" s="25"/>
      <c r="X63" s="25"/>
      <c r="Y63" s="31"/>
      <c r="Z63" s="27"/>
      <c r="AA63" s="27"/>
      <c r="AB63" s="27"/>
      <c r="AC63" s="26"/>
      <c r="AD63" s="27"/>
    </row>
    <row r="64" spans="2:30" ht="12.75" customHeight="1" x14ac:dyDescent="0.2">
      <c r="B64" s="46">
        <v>1</v>
      </c>
      <c r="D64" s="55" t="s">
        <v>63</v>
      </c>
      <c r="E64" s="56"/>
      <c r="F64" s="57"/>
      <c r="G64" s="30"/>
      <c r="H64" s="29" t="s">
        <v>64</v>
      </c>
      <c r="I64" s="27">
        <f>W87</f>
        <v>1267.8100000000006</v>
      </c>
      <c r="J64" s="27">
        <f>2.5+(14/12)</f>
        <v>3.666666666666667</v>
      </c>
      <c r="K64" s="27">
        <f>(I64*J64)/9</f>
        <v>516.51518518518549</v>
      </c>
      <c r="L64" s="27"/>
      <c r="M64" s="25"/>
      <c r="N64" s="25"/>
      <c r="O64" s="27"/>
      <c r="P64" s="27"/>
      <c r="Q64" s="25"/>
      <c r="R64" s="25"/>
      <c r="S64" s="25">
        <f>ROUNDUP(K64*$S$13,2)</f>
        <v>114.79</v>
      </c>
      <c r="T64" s="25"/>
      <c r="U64" s="25"/>
      <c r="V64" s="25"/>
      <c r="W64" s="25"/>
      <c r="X64" s="25"/>
      <c r="Y64" s="31"/>
      <c r="Z64" s="27"/>
      <c r="AA64" s="27"/>
      <c r="AB64" s="27"/>
      <c r="AC64" s="26"/>
      <c r="AD64" s="27"/>
    </row>
    <row r="65" spans="2:30" ht="12.75" customHeight="1" x14ac:dyDescent="0.2">
      <c r="B65" s="46">
        <v>1</v>
      </c>
      <c r="D65" s="55"/>
      <c r="E65" s="56"/>
      <c r="F65" s="57"/>
      <c r="G65" s="30"/>
      <c r="H65" s="29"/>
      <c r="I65" s="27" t="str">
        <f t="shared" si="7"/>
        <v/>
      </c>
      <c r="J65" s="27"/>
      <c r="K65" s="27" t="str">
        <f t="shared" si="8"/>
        <v/>
      </c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27"/>
      <c r="AA65" s="27"/>
      <c r="AB65" s="27"/>
      <c r="AC65" s="26"/>
      <c r="AD65" s="27"/>
    </row>
    <row r="66" spans="2:30" ht="12.75" customHeight="1" x14ac:dyDescent="0.2">
      <c r="B66" s="46">
        <v>1</v>
      </c>
      <c r="D66" s="55"/>
      <c r="E66" s="56"/>
      <c r="F66" s="57"/>
      <c r="G66" s="30"/>
      <c r="H66" s="29"/>
      <c r="I66" s="27" t="str">
        <f t="shared" si="7"/>
        <v/>
      </c>
      <c r="J66" s="27"/>
      <c r="K66" s="27" t="str">
        <f t="shared" si="8"/>
        <v/>
      </c>
      <c r="L66" s="27"/>
      <c r="M66" s="25"/>
      <c r="N66" s="25"/>
      <c r="O66" s="25"/>
      <c r="P66" s="25"/>
      <c r="Q66" s="27"/>
      <c r="R66" s="25"/>
      <c r="S66" s="25"/>
      <c r="T66" s="25"/>
      <c r="U66" s="25"/>
      <c r="V66" s="25"/>
      <c r="W66" s="25"/>
      <c r="X66" s="25"/>
      <c r="Y66" s="25"/>
      <c r="Z66" s="25"/>
      <c r="AA66" s="27"/>
      <c r="AB66" s="27"/>
      <c r="AC66" s="26"/>
      <c r="AD66" s="25"/>
    </row>
    <row r="67" spans="2:30" ht="12.75" customHeight="1" x14ac:dyDescent="0.2">
      <c r="B67" s="46">
        <v>1</v>
      </c>
      <c r="D67" s="55"/>
      <c r="E67" s="56"/>
      <c r="F67" s="57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7"/>
      <c r="R67" s="25"/>
      <c r="S67" s="25"/>
      <c r="T67" s="25"/>
      <c r="U67" s="25"/>
      <c r="V67" s="25"/>
      <c r="W67" s="25"/>
      <c r="X67" s="25"/>
      <c r="Y67" s="25"/>
      <c r="Z67" s="25"/>
      <c r="AA67" s="27"/>
      <c r="AB67" s="27"/>
      <c r="AC67" s="26"/>
      <c r="AD67" s="25"/>
    </row>
    <row r="68" spans="2:30" ht="12.75" customHeight="1" x14ac:dyDescent="0.2">
      <c r="B68" s="46">
        <v>1</v>
      </c>
      <c r="D68" s="55"/>
      <c r="E68" s="56"/>
      <c r="F68" s="57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7"/>
      <c r="R68" s="25"/>
      <c r="S68" s="25"/>
      <c r="T68" s="25"/>
      <c r="U68" s="25"/>
      <c r="V68" s="25"/>
      <c r="W68" s="25"/>
      <c r="X68" s="25"/>
      <c r="Y68" s="25"/>
      <c r="Z68" s="25"/>
      <c r="AA68" s="27"/>
      <c r="AB68" s="27"/>
      <c r="AC68" s="26"/>
      <c r="AD68" s="25"/>
    </row>
    <row r="69" spans="2:30" ht="12.75" customHeight="1" x14ac:dyDescent="0.2">
      <c r="B69" s="46">
        <v>1</v>
      </c>
      <c r="D69" s="55"/>
      <c r="E69" s="56"/>
      <c r="F69" s="57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7"/>
      <c r="AB69" s="27"/>
      <c r="AC69" s="26"/>
      <c r="AD69" s="25"/>
    </row>
    <row r="70" spans="2:30" ht="12.75" customHeight="1" x14ac:dyDescent="0.2">
      <c r="B70" s="46">
        <v>1</v>
      </c>
      <c r="D70" s="55"/>
      <c r="E70" s="56"/>
      <c r="F70" s="57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7"/>
      <c r="AB70" s="27"/>
      <c r="AC70" s="26"/>
      <c r="AD70" s="25"/>
    </row>
    <row r="71" spans="2:30" ht="12.75" customHeight="1" x14ac:dyDescent="0.2">
      <c r="B71" s="46">
        <v>1</v>
      </c>
      <c r="D71" s="55"/>
      <c r="E71" s="56"/>
      <c r="F71" s="57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7"/>
      <c r="AB71" s="27"/>
      <c r="AC71" s="26"/>
      <c r="AD71" s="25"/>
    </row>
    <row r="72" spans="2:30" ht="12.75" customHeight="1" x14ac:dyDescent="0.2">
      <c r="B72" s="46">
        <v>1</v>
      </c>
      <c r="D72" s="55"/>
      <c r="E72" s="56"/>
      <c r="F72" s="57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7"/>
      <c r="AB72" s="27"/>
      <c r="AC72" s="26"/>
      <c r="AD72" s="25"/>
    </row>
    <row r="73" spans="2:30" ht="12.75" customHeight="1" x14ac:dyDescent="0.2">
      <c r="B73" s="46">
        <v>1</v>
      </c>
      <c r="D73" s="55"/>
      <c r="E73" s="56"/>
      <c r="F73" s="57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7"/>
      <c r="AB73" s="27"/>
      <c r="AC73" s="26"/>
      <c r="AD73" s="25"/>
    </row>
    <row r="74" spans="2:30" ht="12.75" customHeight="1" x14ac:dyDescent="0.2">
      <c r="B74" s="46">
        <v>1</v>
      </c>
      <c r="D74" s="55"/>
      <c r="E74" s="56"/>
      <c r="F74" s="57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5"/>
      <c r="Z74" s="25"/>
      <c r="AA74" s="27"/>
      <c r="AB74" s="27"/>
      <c r="AC74" s="26"/>
      <c r="AD74" s="27"/>
    </row>
    <row r="75" spans="2:30" ht="12.75" customHeight="1" x14ac:dyDescent="0.2">
      <c r="B75" s="46">
        <v>1</v>
      </c>
      <c r="D75" s="55"/>
      <c r="E75" s="56"/>
      <c r="F75" s="57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5"/>
      <c r="Z75" s="25"/>
      <c r="AA75" s="27"/>
      <c r="AB75" s="27"/>
      <c r="AC75" s="26"/>
      <c r="AD75" s="27"/>
    </row>
    <row r="76" spans="2:30" ht="12.75" customHeight="1" x14ac:dyDescent="0.2">
      <c r="B76" s="46">
        <v>1</v>
      </c>
      <c r="D76" s="55"/>
      <c r="E76" s="56"/>
      <c r="F76" s="57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5"/>
      <c r="Z76" s="25"/>
      <c r="AA76" s="27"/>
      <c r="AB76" s="27"/>
      <c r="AC76" s="26"/>
      <c r="AD76" s="27"/>
    </row>
    <row r="77" spans="2:30" ht="12.75" customHeight="1" x14ac:dyDescent="0.2">
      <c r="B77" s="46">
        <v>1</v>
      </c>
      <c r="D77" s="55"/>
      <c r="E77" s="56"/>
      <c r="F77" s="57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5"/>
      <c r="Z77" s="25"/>
      <c r="AA77" s="27"/>
      <c r="AB77" s="27"/>
      <c r="AC77" s="26"/>
      <c r="AD77" s="27"/>
    </row>
    <row r="78" spans="2:30" ht="12.75" customHeight="1" x14ac:dyDescent="0.2">
      <c r="B78" s="46">
        <v>1</v>
      </c>
      <c r="D78" s="55"/>
      <c r="E78" s="56"/>
      <c r="F78" s="57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5"/>
      <c r="Z78" s="25"/>
      <c r="AA78" s="27"/>
      <c r="AB78" s="27"/>
      <c r="AC78" s="26"/>
      <c r="AD78" s="27"/>
    </row>
    <row r="79" spans="2:30" ht="12.75" customHeight="1" x14ac:dyDescent="0.2">
      <c r="B79" s="46">
        <v>1</v>
      </c>
      <c r="D79" s="55"/>
      <c r="E79" s="56"/>
      <c r="F79" s="57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27"/>
      <c r="AA79" s="27"/>
      <c r="AB79" s="27"/>
      <c r="AC79" s="26"/>
      <c r="AD79" s="27"/>
    </row>
    <row r="80" spans="2:30" ht="12.75" customHeight="1" x14ac:dyDescent="0.2">
      <c r="B80" s="46">
        <v>1</v>
      </c>
      <c r="D80" s="55"/>
      <c r="E80" s="56"/>
      <c r="F80" s="57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27"/>
      <c r="AA80" s="27"/>
      <c r="AB80" s="27"/>
      <c r="AC80" s="26"/>
      <c r="AD80" s="27"/>
    </row>
    <row r="81" spans="2:30" ht="12.75" customHeight="1" x14ac:dyDescent="0.2">
      <c r="B81" s="46">
        <v>1</v>
      </c>
      <c r="D81" s="55"/>
      <c r="E81" s="56"/>
      <c r="F81" s="57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27"/>
      <c r="AA81" s="27"/>
      <c r="AB81" s="27"/>
      <c r="AC81" s="26"/>
      <c r="AD81" s="27"/>
    </row>
    <row r="82" spans="2:30" ht="12.75" customHeight="1" x14ac:dyDescent="0.2">
      <c r="B82" s="46">
        <v>1</v>
      </c>
      <c r="D82" s="55"/>
      <c r="E82" s="56"/>
      <c r="F82" s="57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27"/>
      <c r="AA82" s="27"/>
      <c r="AB82" s="27"/>
      <c r="AC82" s="26"/>
      <c r="AD82" s="27"/>
    </row>
    <row r="83" spans="2:30" ht="12.75" customHeight="1" x14ac:dyDescent="0.2">
      <c r="B83" s="46">
        <v>1</v>
      </c>
      <c r="D83" s="55"/>
      <c r="E83" s="56"/>
      <c r="F83" s="57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5"/>
      <c r="AA83" s="35"/>
      <c r="AB83" s="35"/>
      <c r="AC83" s="36"/>
      <c r="AD83" s="35"/>
    </row>
    <row r="84" spans="2:30" ht="12.75" customHeight="1" x14ac:dyDescent="0.2">
      <c r="B84" s="46">
        <v>1</v>
      </c>
      <c r="D84" s="55"/>
      <c r="E84" s="56"/>
      <c r="F84" s="57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5"/>
      <c r="AA84" s="35"/>
      <c r="AB84" s="35"/>
      <c r="AC84" s="36"/>
      <c r="AD84" s="35"/>
    </row>
    <row r="85" spans="2:30" ht="12.75" customHeight="1" x14ac:dyDescent="0.2">
      <c r="B85" s="46">
        <v>1</v>
      </c>
      <c r="D85" s="55"/>
      <c r="E85" s="56"/>
      <c r="F85" s="57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5"/>
      <c r="AA85" s="35"/>
      <c r="AB85" s="35"/>
      <c r="AC85" s="36"/>
      <c r="AD85" s="35"/>
    </row>
    <row r="86" spans="2:30" ht="12.75" customHeight="1" thickBot="1" x14ac:dyDescent="0.25">
      <c r="B86" s="46">
        <v>1</v>
      </c>
      <c r="D86" s="58"/>
      <c r="E86" s="59"/>
      <c r="F86" s="60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5"/>
      <c r="AA86" s="35"/>
      <c r="AB86" s="35"/>
      <c r="AC86" s="36"/>
      <c r="AD86" s="35"/>
    </row>
    <row r="87" spans="2:30" ht="12.75" customHeight="1" thickBot="1" x14ac:dyDescent="0.25">
      <c r="D87" s="85" t="s">
        <v>4</v>
      </c>
      <c r="E87" s="86"/>
      <c r="F87" s="86"/>
      <c r="G87" s="86"/>
      <c r="H87" s="86"/>
      <c r="I87" s="86"/>
      <c r="J87" s="86"/>
      <c r="K87" s="86"/>
      <c r="L87" s="87"/>
      <c r="M87" s="39" t="str">
        <f>IF(M10="","",IF(OR(M27="", M27="LS", M27="LUMP"),IF(SUM(COUNTIF(M28:M86,"LS")+COUNTIF(M28:M86,"LUMP"))&gt;0,"LS",""),IF(SUM(M28:M86)&lt;&gt;0,SUM(M28:M86),"")))</f>
        <v/>
      </c>
      <c r="N87" s="39">
        <f>IF(N10="","",IF(OR(N27="", N27="LS", N27="LUMP"),IF(SUM(COUNTIF(N28:N86,"LS")+COUNTIF(N28:N86,"LUMP"))&gt;0,"LS",""),IF(SUM(N28:N86)&lt;&gt;0,SUM(N28:N86),"")))</f>
        <v>7467.3113221666699</v>
      </c>
      <c r="O87" s="39">
        <f>IF(O10="","",IF(OR(O27="", O27="LS", O27="LUMP"),IF(SUM(COUNTIF(O28:O86,"LS")+COUNTIF(O28:O86,"LUMP"))&gt;0,"LS",""),IF(SUM(O28:O86)&lt;&gt;0,SUM(O28:O86),"")))</f>
        <v>1267.8100000000006</v>
      </c>
      <c r="P87" s="39">
        <f>IF(P10="","",IF(OR(P27="", P27="LS", P27="LUMP"),IF(SUM(COUNTIF(P28:P86,"LS")+COUNTIF(P28:P86,"LUMP"))&gt;0,"LS",""),IF(SUM(P28:P86)&lt;&gt;0,SUM(P28:P86),"")))</f>
        <v>7467.3113221666699</v>
      </c>
      <c r="Q87" s="39">
        <f>IF(Q10="","",IF(OR(Q27="", Q27="LS", Q27="LUMP"),IF(SUM(COUNTIF(Q28:Q86,"LS")+COUNTIF(Q28:Q86,"LUMP"))&gt;0,"LS",""),IF(SUM(Q28:Q86)&lt;&gt;0,SUM(Q28:Q86),"")))</f>
        <v>3.819999999999999</v>
      </c>
      <c r="R87" s="39" t="str">
        <f>IF(R10="","",IF(OR(R27="", R27="LS", R27="LUMP"),IF(SUM(COUNTIF(R28:R86,"LS")+COUNTIF(R28:R86,"LUMP"))&gt;0,"LS",""),IF(SUM(R28:R86)&lt;&gt;0,SUM(R28:R86),"")))</f>
        <v/>
      </c>
      <c r="S87" s="39">
        <f>IF(S10="","",IF(OR(S27="", S27="LS", S27="LUMP"),IF(SUM(COUNTIF(S28:S86,"LS")+COUNTIF(S28:S86,"LUMP"))&gt;0,"LS",""),IF(SUM(S28:S86)&lt;&gt;0,SUM(S28:S86),"")))</f>
        <v>1770.06</v>
      </c>
      <c r="T87" s="39">
        <f>IF(T10="","",IF(OR(T27="", T27="LS", T27="LUMP"),IF(SUM(COUNTIF(T28:T86,"LS")+COUNTIF(T28:T86,"LUMP"))&gt;0,"LS",""),IF(SUM(T28:T86)&lt;&gt;0,SUM(T28:T86),"")))</f>
        <v>3.19</v>
      </c>
      <c r="U87" s="39">
        <f>IF(U10="","",IF(OR(U27="", U27="LS", U27="LUMP"),IF(SUM(COUNTIF(U28:U86,"LS")+COUNTIF(U28:U86,"LUMP"))&gt;0,"LS",""),IF(SUM(U28:U86)&lt;&gt;0,SUM(U28:U86),"")))</f>
        <v>7275.1195555000013</v>
      </c>
      <c r="V87" s="39" t="str">
        <f>IF(V10="","",IF(OR(V27="", V27="LS", V27="LUMP"),IF(SUM(COUNTIF(V28:V86,"LS")+COUNTIF(V28:V86,"LUMP"))&gt;0,"LS",""),IF(SUM(V28:V86)&lt;&gt;0,SUM(V28:V86),"")))</f>
        <v/>
      </c>
      <c r="W87" s="39">
        <f>IF(W10="","",IF(OR(W27="", W27="LS", W27="LUMP"),IF(SUM(COUNTIF(W28:W86,"LS")+COUNTIF(W28:W86,"LUMP"))&gt;0,"LS",""),IF(SUM(W28:W86)&lt;&gt;0,SUM(W28:W86),"")))</f>
        <v>1267.8100000000006</v>
      </c>
      <c r="X87" s="39" t="str">
        <f>IF(X10="","",IF(OR(X27="", X27="LS", X27="LUMP"),IF(SUM(COUNTIF(X28:X86,"LS")+COUNTIF(X28:X86,"LUMP"))&gt;0,"LS",""),IF(SUM(X28:X86)&lt;&gt;0,SUM(X28:X86),"")))</f>
        <v/>
      </c>
      <c r="Y87" s="39">
        <f>IF(Y10="","",IF(OR(Y27="", Y27="LS", Y27="LUMP"),IF(SUM(COUNTIF(Y28:Y86,"LS")+COUNTIF(Y28:Y86,"LUMP"))&gt;0,"LS",""),IF(SUM(Y28:Y86)&lt;&gt;0,SUM(Y28:Y86),"")))</f>
        <v>6.7200000000000006</v>
      </c>
      <c r="Z87" s="39">
        <f>IF(Z10="","",IF(OR(Z27="", Z27="LS", Z27="LUMP"),IF(SUM(COUNTIF(Z28:Z86,"LS")+COUNTIF(Z28:Z86,"LUMP"))&gt;0,"LS",""),IF(SUM(Z28:Z86)&lt;&gt;0,SUM(Z28:Z86),"")))</f>
        <v>9.3999999999999986</v>
      </c>
      <c r="AA87" s="39">
        <f>IF(AA10="","",IF(OR(AA27="", AA27="LS", AA27="LUMP"),IF(SUM(COUNTIF(AA28:AA86,"LS")+COUNTIF(AA28:AA86,"LUMP"))&gt;0,"LS",""),IF(SUM(AA28:AA86)&lt;&gt;0,SUM(AA28:AA86),"")))</f>
        <v>11.68</v>
      </c>
      <c r="AB87" s="39">
        <f>IF(AB10="","",IF(OR(AB27="", AB27="LS", AB27="LUMP"),IF(SUM(COUNTIF(AB28:AB86,"LS")+COUNTIF(AB28:AB86,"LUMP"))&gt;0,"LS",""),IF(SUM(AB28:AB86)&lt;&gt;0,SUM(AB28:AB86),"")))</f>
        <v>13.030000000000003</v>
      </c>
      <c r="AC87" s="39">
        <f>IF(AC10="","",IF(OR(AC27="", AC27="LS", AC27="LUMP"),IF(SUM(COUNTIF(AC28:AC86,"LS")+COUNTIF(AC28:AC86,"LUMP"))&gt;0,"LS",""),IF(SUM(AC28:AC86)&lt;&gt;0,SUM(AC28:AC86),"")))</f>
        <v>4.7799999999999994</v>
      </c>
      <c r="AD87" s="39">
        <f>IF(AD10="","",IF(OR(AD27="", AD27="LS", AD27="LUMP"),IF(SUM(COUNTIF(AD28:AD86,"LS")+COUNTIF(AD28:AD86,"LUMP"))&gt;0,"LS",""),IF(SUM(AD28:AD86)&lt;&gt;0,SUM(AD28:AD86),"")))</f>
        <v>173.09827777777778</v>
      </c>
    </row>
    <row r="88" spans="2:30" ht="12.75" customHeight="1" x14ac:dyDescent="0.2">
      <c r="B88" s="6" t="s">
        <v>18</v>
      </c>
      <c r="D88" s="82" t="s">
        <v>5</v>
      </c>
      <c r="E88" s="83"/>
      <c r="F88" s="83"/>
      <c r="G88" s="83"/>
      <c r="H88" s="83"/>
      <c r="I88" s="83"/>
      <c r="J88" s="83"/>
      <c r="K88" s="83"/>
      <c r="L88" s="84"/>
      <c r="M88" s="40" t="str">
        <f>IF(M10="","",IF( M87="LS","LS",IF(M87&lt;&gt;"",ROUNDUP(M87,0),"")))</f>
        <v/>
      </c>
      <c r="N88" s="40">
        <f>IF(N10="","",IF( N87="LS","LS",IF(N87&lt;&gt;"",ROUNDUP(N87,0),"")))</f>
        <v>7468</v>
      </c>
      <c r="O88" s="40">
        <f>IF(O10="","",IF( O87="LS","LS",IF(O87&lt;&gt;"",ROUNDUP(O87,0),"")))</f>
        <v>1268</v>
      </c>
      <c r="P88" s="40">
        <f>IF(P10="","",IF( P87="LS","LS",IF(P87&lt;&gt;"",ROUNDUP(P87,0),"")))</f>
        <v>7468</v>
      </c>
      <c r="Q88" s="40">
        <f>IF(Q10="","",IF( Q87="LS","LS",IF(Q87&lt;&gt;"",ROUNDUP(Q87,0),"")))</f>
        <v>4</v>
      </c>
      <c r="R88" s="40" t="str">
        <f>IF(R10="","",IF( R87="LS","LS",IF(R87&lt;&gt;"",ROUNDUP(R87,0),"")))</f>
        <v/>
      </c>
      <c r="S88" s="40">
        <f>IF(S10="","",IF( S87="LS","LS",IF(S87&lt;&gt;"",ROUNDUP(S87,0),"")))</f>
        <v>1771</v>
      </c>
      <c r="T88" s="40">
        <f>IF(T10="","",IF( T87="LS","LS",IF(T87&lt;&gt;"",ROUNDUP(T87,0),"")))</f>
        <v>4</v>
      </c>
      <c r="U88" s="40">
        <f>IF(U10="","",IF( U87="LS","LS",IF(U87&lt;&gt;"",ROUNDUP(U87,0),"")))</f>
        <v>7276</v>
      </c>
      <c r="V88" s="40" t="str">
        <f>IF(V10="","",IF( V87="LS","LS",IF(V87&lt;&gt;"",ROUNDUP(V87,0),"")))</f>
        <v/>
      </c>
      <c r="W88" s="40">
        <f>IF(W10="","",IF( W87="LS","LS",IF(W87&lt;&gt;"",ROUNDUP(W87,0),"")))</f>
        <v>1268</v>
      </c>
      <c r="X88" s="40" t="str">
        <f>IF(X10="","",IF( X87="LS","LS",IF(X87&lt;&gt;"",ROUNDUP(X87,0),"")))</f>
        <v/>
      </c>
      <c r="Y88" s="40">
        <f>IF(Y10="","",IF( Y87="LS","LS",IF(Y87&lt;&gt;"",ROUNDUP(Y87,0),"")))</f>
        <v>7</v>
      </c>
      <c r="Z88" s="40">
        <f>IF(Z10="","",IF( Z87="LS","LS",IF(Z87&lt;&gt;"",ROUNDUP(Z87,0),"")))</f>
        <v>10</v>
      </c>
      <c r="AA88" s="40">
        <f>IF(AA10="","",IF( AA87="LS","LS",IF(AA87&lt;&gt;"",ROUNDUP(AA87,0),"")))</f>
        <v>12</v>
      </c>
      <c r="AB88" s="40">
        <f>IF(AB10="","",IF( AB87="LS","LS",IF(AB87&lt;&gt;"",ROUNDUP(AB87,0),"")))</f>
        <v>14</v>
      </c>
      <c r="AC88" s="40">
        <f>IF(AC10="","",IF( AC87="LS","LS",IF(AC87&lt;&gt;"",ROUNDUP(AC87,0),"")))</f>
        <v>5</v>
      </c>
      <c r="AD88" s="40">
        <f>IF(AD10="","",IF( AD87="LS","LS",IF(AD87&lt;&gt;"",ROUNDUP(AD87,0),"")))</f>
        <v>174</v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69" t="str">
        <f>"PAVEMENT CALC SHEET " &amp; B91</f>
        <v xml:space="preserve">PAVEMENT CALC SHEET 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6" t="s">
        <v>17</v>
      </c>
      <c r="D95" s="70" t="s">
        <v>2</v>
      </c>
      <c r="E95" s="71"/>
      <c r="F95" s="72"/>
      <c r="G95" s="64" t="s">
        <v>9</v>
      </c>
      <c r="H95" s="79" t="s">
        <v>0</v>
      </c>
      <c r="I95" s="79" t="s">
        <v>29</v>
      </c>
      <c r="J95" s="79" t="s">
        <v>30</v>
      </c>
      <c r="K95" s="79" t="s">
        <v>31</v>
      </c>
      <c r="L95" s="79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67"/>
      <c r="D96" s="73"/>
      <c r="E96" s="74"/>
      <c r="F96" s="75"/>
      <c r="G96" s="65"/>
      <c r="H96" s="80"/>
      <c r="I96" s="80"/>
      <c r="J96" s="80"/>
      <c r="K96" s="80"/>
      <c r="L96" s="80"/>
      <c r="M96" s="76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6" t="str">
        <f t="shared" si="11"/>
        <v/>
      </c>
      <c r="O96" s="76" t="str">
        <f t="shared" si="11"/>
        <v/>
      </c>
      <c r="P96" s="76" t="str">
        <f t="shared" si="11"/>
        <v/>
      </c>
      <c r="Q96" s="76" t="str">
        <f t="shared" si="11"/>
        <v/>
      </c>
      <c r="R96" s="76" t="str">
        <f t="shared" si="11"/>
        <v/>
      </c>
      <c r="S96" s="76" t="str">
        <f t="shared" si="11"/>
        <v/>
      </c>
      <c r="T96" s="76" t="str">
        <f t="shared" si="11"/>
        <v/>
      </c>
      <c r="U96" s="76" t="str">
        <f t="shared" si="11"/>
        <v/>
      </c>
      <c r="V96" s="76" t="str">
        <f t="shared" si="11"/>
        <v/>
      </c>
      <c r="W96" s="76" t="str">
        <f t="shared" si="11"/>
        <v/>
      </c>
      <c r="X96" s="76" t="str">
        <f t="shared" si="11"/>
        <v/>
      </c>
      <c r="Y96" s="76" t="str">
        <f t="shared" si="11"/>
        <v/>
      </c>
      <c r="Z96" s="76" t="str">
        <f t="shared" si="11"/>
        <v/>
      </c>
      <c r="AA96" s="76" t="str">
        <f t="shared" si="11"/>
        <v/>
      </c>
      <c r="AB96" s="76" t="str">
        <f t="shared" si="11"/>
        <v/>
      </c>
      <c r="AC96" s="76" t="str">
        <f t="shared" si="11"/>
        <v/>
      </c>
      <c r="AD96" s="76" t="str">
        <f t="shared" si="11"/>
        <v/>
      </c>
    </row>
    <row r="97" spans="2:30" ht="12.75" customHeight="1" x14ac:dyDescent="0.2">
      <c r="B97" s="67"/>
      <c r="D97" s="73"/>
      <c r="E97" s="74"/>
      <c r="F97" s="75"/>
      <c r="G97" s="65"/>
      <c r="H97" s="80"/>
      <c r="I97" s="80"/>
      <c r="J97" s="80"/>
      <c r="K97" s="80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</row>
    <row r="98" spans="2:30" ht="12.75" customHeight="1" x14ac:dyDescent="0.2">
      <c r="B98" s="67"/>
      <c r="D98" s="73"/>
      <c r="E98" s="74"/>
      <c r="F98" s="75"/>
      <c r="G98" s="65"/>
      <c r="H98" s="80"/>
      <c r="I98" s="80"/>
      <c r="J98" s="80"/>
      <c r="K98" s="80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</row>
    <row r="99" spans="2:30" ht="12.75" customHeight="1" x14ac:dyDescent="0.2">
      <c r="B99" s="67"/>
      <c r="D99" s="73"/>
      <c r="E99" s="74"/>
      <c r="F99" s="75"/>
      <c r="G99" s="65"/>
      <c r="H99" s="80"/>
      <c r="I99" s="80"/>
      <c r="J99" s="80"/>
      <c r="K99" s="80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</row>
    <row r="100" spans="2:30" ht="12.75" customHeight="1" x14ac:dyDescent="0.2">
      <c r="B100" s="67"/>
      <c r="D100" s="73"/>
      <c r="E100" s="74"/>
      <c r="F100" s="75"/>
      <c r="G100" s="65"/>
      <c r="H100" s="80"/>
      <c r="I100" s="80"/>
      <c r="J100" s="80"/>
      <c r="K100" s="80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</row>
    <row r="101" spans="2:30" ht="12.75" customHeight="1" x14ac:dyDescent="0.2">
      <c r="B101" s="67"/>
      <c r="D101" s="73"/>
      <c r="E101" s="74"/>
      <c r="F101" s="75"/>
      <c r="G101" s="65"/>
      <c r="H101" s="80"/>
      <c r="I101" s="80"/>
      <c r="J101" s="80"/>
      <c r="K101" s="80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</row>
    <row r="102" spans="2:30" ht="12.75" customHeight="1" x14ac:dyDescent="0.2">
      <c r="B102" s="67"/>
      <c r="D102" s="73"/>
      <c r="E102" s="74"/>
      <c r="F102" s="75"/>
      <c r="G102" s="65"/>
      <c r="H102" s="80"/>
      <c r="I102" s="80"/>
      <c r="J102" s="80"/>
      <c r="K102" s="80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</row>
    <row r="103" spans="2:30" ht="12.75" customHeight="1" x14ac:dyDescent="0.2">
      <c r="B103" s="67"/>
      <c r="D103" s="73"/>
      <c r="E103" s="74"/>
      <c r="F103" s="75"/>
      <c r="G103" s="65"/>
      <c r="H103" s="80"/>
      <c r="I103" s="80"/>
      <c r="J103" s="80"/>
      <c r="K103" s="80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</row>
    <row r="104" spans="2:30" ht="12.75" customHeight="1" x14ac:dyDescent="0.2">
      <c r="B104" s="67"/>
      <c r="D104" s="73"/>
      <c r="E104" s="74"/>
      <c r="F104" s="75"/>
      <c r="G104" s="65"/>
      <c r="H104" s="80"/>
      <c r="I104" s="80"/>
      <c r="J104" s="80"/>
      <c r="K104" s="80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</row>
    <row r="105" spans="2:30" ht="12.75" customHeight="1" x14ac:dyDescent="0.2">
      <c r="B105" s="67"/>
      <c r="D105" s="73"/>
      <c r="E105" s="74"/>
      <c r="F105" s="75"/>
      <c r="G105" s="65"/>
      <c r="H105" s="80"/>
      <c r="I105" s="80"/>
      <c r="J105" s="80"/>
      <c r="K105" s="80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</row>
    <row r="106" spans="2:30" ht="12.75" customHeight="1" x14ac:dyDescent="0.2">
      <c r="B106" s="67"/>
      <c r="D106" s="73"/>
      <c r="E106" s="74"/>
      <c r="F106" s="75"/>
      <c r="G106" s="65"/>
      <c r="H106" s="80"/>
      <c r="I106" s="80"/>
      <c r="J106" s="80"/>
      <c r="K106" s="80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</row>
    <row r="107" spans="2:30" ht="12.75" customHeight="1" x14ac:dyDescent="0.2">
      <c r="B107" s="67"/>
      <c r="D107" s="73"/>
      <c r="E107" s="74"/>
      <c r="F107" s="75"/>
      <c r="G107" s="65"/>
      <c r="H107" s="80"/>
      <c r="I107" s="80"/>
      <c r="J107" s="80"/>
      <c r="K107" s="80"/>
      <c r="L107" s="80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2:30" ht="12.75" customHeight="1" thickBot="1" x14ac:dyDescent="0.25">
      <c r="B108" s="68"/>
      <c r="D108" s="81"/>
      <c r="E108" s="81"/>
      <c r="F108" s="81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2">IF(OR(TRIM(M91)=0,TRIM(M91)=""),"",IFERROR(TRIM(INDEX(QryItemNamed,MATCH(TRIM(M91),ITEM,0),3)),""))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85" t="s">
        <v>4</v>
      </c>
      <c r="E168" s="86"/>
      <c r="F168" s="86"/>
      <c r="G168" s="86"/>
      <c r="H168" s="86"/>
      <c r="I168" s="86"/>
      <c r="J168" s="86"/>
      <c r="K168" s="86"/>
      <c r="L168" s="87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5">IF(N91="","",IF(OR(N108="", N108="LS", N108="LUMP"),IF(SUM(COUNTIF(N109:N167,"LS")+COUNTIF(N109:N167,"LUMP"))&gt;0,"LS",""),IF(SUM(N109:N167)&lt;&gt;0,SUM(N109:N167),"")))</f>
        <v/>
      </c>
      <c r="O168" s="39" t="str">
        <f t="shared" si="15"/>
        <v/>
      </c>
      <c r="P168" s="39" t="str">
        <f t="shared" si="15"/>
        <v/>
      </c>
      <c r="Q168" s="39" t="str">
        <f t="shared" si="15"/>
        <v/>
      </c>
      <c r="R168" s="39" t="str">
        <f t="shared" si="15"/>
        <v/>
      </c>
      <c r="S168" s="39" t="str">
        <f t="shared" si="15"/>
        <v/>
      </c>
      <c r="T168" s="39" t="str">
        <f t="shared" si="15"/>
        <v/>
      </c>
      <c r="U168" s="39" t="str">
        <f t="shared" si="15"/>
        <v/>
      </c>
      <c r="V168" s="39" t="str">
        <f t="shared" si="15"/>
        <v/>
      </c>
      <c r="W168" s="39" t="str">
        <f t="shared" si="15"/>
        <v/>
      </c>
      <c r="X168" s="39" t="str">
        <f t="shared" si="15"/>
        <v/>
      </c>
      <c r="Y168" s="39" t="str">
        <f t="shared" si="15"/>
        <v/>
      </c>
      <c r="Z168" s="39" t="str">
        <f t="shared" si="15"/>
        <v/>
      </c>
      <c r="AA168" s="39" t="str">
        <f t="shared" si="15"/>
        <v/>
      </c>
      <c r="AB168" s="39" t="str">
        <f t="shared" si="15"/>
        <v/>
      </c>
      <c r="AC168" s="39" t="str">
        <f t="shared" si="15"/>
        <v/>
      </c>
      <c r="AD168" s="39" t="str">
        <f t="shared" si="15"/>
        <v/>
      </c>
    </row>
    <row r="169" spans="2:30" ht="12.75" customHeight="1" x14ac:dyDescent="0.2">
      <c r="B169" s="6" t="s">
        <v>18</v>
      </c>
      <c r="D169" s="82" t="s">
        <v>5</v>
      </c>
      <c r="E169" s="83"/>
      <c r="F169" s="83"/>
      <c r="G169" s="83"/>
      <c r="H169" s="83"/>
      <c r="I169" s="83"/>
      <c r="J169" s="83"/>
      <c r="K169" s="83"/>
      <c r="L169" s="84"/>
      <c r="M169" s="40" t="str">
        <f>IF(M91="","",IF( M168="LS","LS",IF(M168&lt;&gt;"",ROUNDUP(M168,0),"")))</f>
        <v/>
      </c>
      <c r="N169" s="40" t="str">
        <f t="shared" ref="N169:AD169" si="16">IF(N91="","",IF( N168="LS","LS",IF(N168&lt;&gt;"",ROUNDUP(N168,0),"")))</f>
        <v/>
      </c>
      <c r="O169" s="40" t="str">
        <f t="shared" si="16"/>
        <v/>
      </c>
      <c r="P169" s="40" t="str">
        <f t="shared" si="16"/>
        <v/>
      </c>
      <c r="Q169" s="40" t="str">
        <f t="shared" si="16"/>
        <v/>
      </c>
      <c r="R169" s="40" t="str">
        <f t="shared" si="16"/>
        <v/>
      </c>
      <c r="S169" s="40" t="str">
        <f t="shared" si="16"/>
        <v/>
      </c>
      <c r="T169" s="40" t="str">
        <f t="shared" si="16"/>
        <v/>
      </c>
      <c r="U169" s="40" t="str">
        <f t="shared" si="16"/>
        <v/>
      </c>
      <c r="V169" s="40" t="str">
        <f t="shared" si="16"/>
        <v/>
      </c>
      <c r="W169" s="40" t="str">
        <f t="shared" si="16"/>
        <v/>
      </c>
      <c r="X169" s="40" t="str">
        <f t="shared" si="16"/>
        <v/>
      </c>
      <c r="Y169" s="40" t="str">
        <f t="shared" si="16"/>
        <v/>
      </c>
      <c r="Z169" s="40" t="str">
        <f t="shared" si="16"/>
        <v/>
      </c>
      <c r="AA169" s="40" t="str">
        <f t="shared" si="16"/>
        <v/>
      </c>
      <c r="AB169" s="40" t="str">
        <f t="shared" si="16"/>
        <v/>
      </c>
      <c r="AC169" s="40" t="str">
        <f t="shared" si="16"/>
        <v/>
      </c>
      <c r="AD169" s="40" t="str">
        <f t="shared" si="16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69" t="str">
        <f>"PAVEMENT CALC SHEET " &amp; B172</f>
        <v xml:space="preserve">PAVEMENT CALC SHEET 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6" t="s">
        <v>17</v>
      </c>
      <c r="D176" s="70" t="s">
        <v>2</v>
      </c>
      <c r="E176" s="71"/>
      <c r="F176" s="72"/>
      <c r="G176" s="64" t="s">
        <v>9</v>
      </c>
      <c r="H176" s="79" t="s">
        <v>0</v>
      </c>
      <c r="I176" s="79" t="s">
        <v>29</v>
      </c>
      <c r="J176" s="79" t="s">
        <v>30</v>
      </c>
      <c r="K176" s="79" t="s">
        <v>31</v>
      </c>
      <c r="L176" s="79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18" t="str">
        <f t="shared" si="17"/>
        <v/>
      </c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8" t="str">
        <f t="shared" si="17"/>
        <v/>
      </c>
    </row>
    <row r="177" spans="2:30" ht="12.75" customHeight="1" x14ac:dyDescent="0.2">
      <c r="B177" s="67"/>
      <c r="D177" s="73"/>
      <c r="E177" s="74"/>
      <c r="F177" s="75"/>
      <c r="G177" s="65"/>
      <c r="H177" s="80"/>
      <c r="I177" s="80"/>
      <c r="J177" s="80"/>
      <c r="K177" s="80"/>
      <c r="L177" s="80"/>
      <c r="M177" s="76" t="str">
        <f t="shared" ref="M177:AD177" si="18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6" t="str">
        <f t="shared" si="18"/>
        <v/>
      </c>
      <c r="O177" s="76" t="str">
        <f t="shared" si="18"/>
        <v/>
      </c>
      <c r="P177" s="76" t="str">
        <f t="shared" si="18"/>
        <v/>
      </c>
      <c r="Q177" s="76" t="str">
        <f t="shared" si="18"/>
        <v/>
      </c>
      <c r="R177" s="76" t="str">
        <f t="shared" si="18"/>
        <v/>
      </c>
      <c r="S177" s="76" t="str">
        <f t="shared" si="18"/>
        <v/>
      </c>
      <c r="T177" s="76" t="str">
        <f t="shared" si="18"/>
        <v/>
      </c>
      <c r="U177" s="76" t="str">
        <f t="shared" si="18"/>
        <v/>
      </c>
      <c r="V177" s="76" t="str">
        <f t="shared" si="18"/>
        <v/>
      </c>
      <c r="W177" s="76" t="str">
        <f t="shared" si="18"/>
        <v/>
      </c>
      <c r="X177" s="76" t="str">
        <f t="shared" si="18"/>
        <v/>
      </c>
      <c r="Y177" s="76" t="str">
        <f t="shared" si="18"/>
        <v/>
      </c>
      <c r="Z177" s="76" t="str">
        <f t="shared" si="18"/>
        <v/>
      </c>
      <c r="AA177" s="76" t="str">
        <f t="shared" si="18"/>
        <v/>
      </c>
      <c r="AB177" s="76" t="str">
        <f t="shared" si="18"/>
        <v/>
      </c>
      <c r="AC177" s="76" t="str">
        <f t="shared" si="18"/>
        <v/>
      </c>
      <c r="AD177" s="76" t="str">
        <f t="shared" si="18"/>
        <v/>
      </c>
    </row>
    <row r="178" spans="2:30" ht="12.75" customHeight="1" x14ac:dyDescent="0.2">
      <c r="B178" s="67"/>
      <c r="D178" s="73"/>
      <c r="E178" s="74"/>
      <c r="F178" s="75"/>
      <c r="G178" s="65"/>
      <c r="H178" s="80"/>
      <c r="I178" s="80"/>
      <c r="J178" s="80"/>
      <c r="K178" s="80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</row>
    <row r="179" spans="2:30" ht="12.75" customHeight="1" x14ac:dyDescent="0.2">
      <c r="B179" s="67"/>
      <c r="D179" s="73"/>
      <c r="E179" s="74"/>
      <c r="F179" s="75"/>
      <c r="G179" s="65"/>
      <c r="H179" s="80"/>
      <c r="I179" s="80"/>
      <c r="J179" s="80"/>
      <c r="K179" s="80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</row>
    <row r="180" spans="2:30" ht="12.75" customHeight="1" x14ac:dyDescent="0.2">
      <c r="B180" s="67"/>
      <c r="D180" s="73"/>
      <c r="E180" s="74"/>
      <c r="F180" s="75"/>
      <c r="G180" s="65"/>
      <c r="H180" s="80"/>
      <c r="I180" s="80"/>
      <c r="J180" s="80"/>
      <c r="K180" s="80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</row>
    <row r="181" spans="2:30" ht="12.75" customHeight="1" x14ac:dyDescent="0.2">
      <c r="B181" s="67"/>
      <c r="D181" s="73"/>
      <c r="E181" s="74"/>
      <c r="F181" s="75"/>
      <c r="G181" s="65"/>
      <c r="H181" s="80"/>
      <c r="I181" s="80"/>
      <c r="J181" s="80"/>
      <c r="K181" s="80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</row>
    <row r="182" spans="2:30" ht="12.75" customHeight="1" x14ac:dyDescent="0.2">
      <c r="B182" s="67"/>
      <c r="D182" s="73"/>
      <c r="E182" s="74"/>
      <c r="F182" s="75"/>
      <c r="G182" s="65"/>
      <c r="H182" s="80"/>
      <c r="I182" s="80"/>
      <c r="J182" s="80"/>
      <c r="K182" s="80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</row>
    <row r="183" spans="2:30" ht="12.75" customHeight="1" x14ac:dyDescent="0.2">
      <c r="B183" s="67"/>
      <c r="D183" s="73"/>
      <c r="E183" s="74"/>
      <c r="F183" s="75"/>
      <c r="G183" s="65"/>
      <c r="H183" s="80"/>
      <c r="I183" s="80"/>
      <c r="J183" s="80"/>
      <c r="K183" s="80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</row>
    <row r="184" spans="2:30" ht="12.75" customHeight="1" x14ac:dyDescent="0.2">
      <c r="B184" s="67"/>
      <c r="D184" s="73"/>
      <c r="E184" s="74"/>
      <c r="F184" s="75"/>
      <c r="G184" s="65"/>
      <c r="H184" s="80"/>
      <c r="I184" s="80"/>
      <c r="J184" s="80"/>
      <c r="K184" s="80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</row>
    <row r="185" spans="2:30" ht="12.75" customHeight="1" x14ac:dyDescent="0.2">
      <c r="B185" s="67"/>
      <c r="D185" s="73"/>
      <c r="E185" s="74"/>
      <c r="F185" s="75"/>
      <c r="G185" s="65"/>
      <c r="H185" s="80"/>
      <c r="I185" s="80"/>
      <c r="J185" s="80"/>
      <c r="K185" s="80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</row>
    <row r="186" spans="2:30" ht="12.75" customHeight="1" x14ac:dyDescent="0.2">
      <c r="B186" s="67"/>
      <c r="D186" s="73"/>
      <c r="E186" s="74"/>
      <c r="F186" s="75"/>
      <c r="G186" s="65"/>
      <c r="H186" s="80"/>
      <c r="I186" s="80"/>
      <c r="J186" s="80"/>
      <c r="K186" s="80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0" ht="12.75" customHeight="1" x14ac:dyDescent="0.2">
      <c r="B187" s="67"/>
      <c r="D187" s="73"/>
      <c r="E187" s="74"/>
      <c r="F187" s="75"/>
      <c r="G187" s="65"/>
      <c r="H187" s="80"/>
      <c r="I187" s="80"/>
      <c r="J187" s="80"/>
      <c r="K187" s="80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0" ht="12.75" customHeight="1" x14ac:dyDescent="0.2">
      <c r="B188" s="67"/>
      <c r="D188" s="73"/>
      <c r="E188" s="74"/>
      <c r="F188" s="75"/>
      <c r="G188" s="65"/>
      <c r="H188" s="80"/>
      <c r="I188" s="80"/>
      <c r="J188" s="80"/>
      <c r="K188" s="80"/>
      <c r="L188" s="80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</row>
    <row r="189" spans="2:30" ht="12.75" customHeight="1" thickBot="1" x14ac:dyDescent="0.25">
      <c r="B189" s="68"/>
      <c r="D189" s="81"/>
      <c r="E189" s="81"/>
      <c r="F189" s="81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9">IF(OR(TRIM(M172)=0,TRIM(M172)=""),"",IFERROR(TRIM(INDEX(QryItemNamed,MATCH(TRIM(M172),ITEM,0),3)),""))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 t="str">
        <f t="shared" si="19"/>
        <v/>
      </c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21" t="str">
        <f t="shared" si="19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0">IF(D191&lt;&gt;"",F191-D191,"")</f>
        <v/>
      </c>
      <c r="J191" s="25"/>
      <c r="K191" s="25" t="str">
        <f t="shared" ref="K191:K248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0"/>
        <v/>
      </c>
      <c r="J192" s="27"/>
      <c r="K192" s="27" t="str">
        <f t="shared" si="21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0"/>
        <v/>
      </c>
      <c r="J193" s="27"/>
      <c r="K193" s="27" t="str">
        <f t="shared" si="21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0"/>
        <v/>
      </c>
      <c r="J194" s="27"/>
      <c r="K194" s="27" t="str">
        <f t="shared" si="21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0"/>
        <v/>
      </c>
      <c r="J195" s="27"/>
      <c r="K195" s="27" t="str">
        <f t="shared" si="21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0"/>
        <v/>
      </c>
      <c r="J196" s="27"/>
      <c r="K196" s="27" t="str">
        <f t="shared" si="21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0"/>
        <v/>
      </c>
      <c r="J197" s="27"/>
      <c r="K197" s="27" t="str">
        <f t="shared" si="21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0"/>
        <v/>
      </c>
      <c r="J198" s="27"/>
      <c r="K198" s="27" t="str">
        <f t="shared" si="21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0"/>
        <v/>
      </c>
      <c r="J199" s="27"/>
      <c r="K199" s="27" t="str">
        <f t="shared" si="21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0"/>
        <v/>
      </c>
      <c r="J200" s="27"/>
      <c r="K200" s="27" t="str">
        <f t="shared" si="21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0"/>
        <v/>
      </c>
      <c r="J201" s="27"/>
      <c r="K201" s="27" t="str">
        <f t="shared" si="21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0"/>
        <v/>
      </c>
      <c r="J202" s="27"/>
      <c r="K202" s="27" t="str">
        <f t="shared" si="21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0"/>
        <v/>
      </c>
      <c r="J203" s="27"/>
      <c r="K203" s="27" t="str">
        <f t="shared" si="21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0"/>
        <v/>
      </c>
      <c r="J204" s="27"/>
      <c r="K204" s="27" t="str">
        <f t="shared" si="21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0"/>
        <v/>
      </c>
      <c r="J205" s="27"/>
      <c r="K205" s="27" t="str">
        <f t="shared" si="21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0"/>
        <v/>
      </c>
      <c r="J206" s="27"/>
      <c r="K206" s="27" t="str">
        <f t="shared" si="21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0"/>
        <v/>
      </c>
      <c r="J207" s="27"/>
      <c r="K207" s="27" t="str">
        <f t="shared" si="21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0"/>
        <v/>
      </c>
      <c r="J208" s="27"/>
      <c r="K208" s="27" t="str">
        <f t="shared" si="21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0"/>
        <v/>
      </c>
      <c r="J209" s="27"/>
      <c r="K209" s="27" t="str">
        <f t="shared" si="21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0"/>
        <v/>
      </c>
      <c r="J210" s="27"/>
      <c r="K210" s="27" t="str">
        <f t="shared" si="21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0"/>
        <v/>
      </c>
      <c r="J211" s="27"/>
      <c r="K211" s="27" t="str">
        <f t="shared" si="21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0"/>
        <v/>
      </c>
      <c r="J212" s="27"/>
      <c r="K212" s="27" t="str">
        <f t="shared" si="21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0"/>
        <v/>
      </c>
      <c r="J213" s="27"/>
      <c r="K213" s="27" t="str">
        <f t="shared" si="21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0"/>
        <v/>
      </c>
      <c r="J214" s="27"/>
      <c r="K214" s="27" t="str">
        <f t="shared" si="21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0"/>
        <v/>
      </c>
      <c r="J215" s="27"/>
      <c r="K215" s="27" t="str">
        <f t="shared" si="21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0"/>
        <v/>
      </c>
      <c r="J216" s="27"/>
      <c r="K216" s="27" t="str">
        <f t="shared" si="21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0"/>
        <v/>
      </c>
      <c r="J217" s="27"/>
      <c r="K217" s="27" t="str">
        <f t="shared" si="21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0"/>
        <v/>
      </c>
      <c r="J218" s="27"/>
      <c r="K218" s="27" t="str">
        <f t="shared" si="21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0"/>
        <v/>
      </c>
      <c r="J219" s="27"/>
      <c r="K219" s="27" t="str">
        <f t="shared" si="21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0"/>
        <v/>
      </c>
      <c r="J220" s="27"/>
      <c r="K220" s="27" t="str">
        <f t="shared" si="21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0"/>
        <v/>
      </c>
      <c r="J221" s="27"/>
      <c r="K221" s="27" t="str">
        <f t="shared" si="21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0"/>
        <v/>
      </c>
      <c r="J222" s="27"/>
      <c r="K222" s="27" t="str">
        <f t="shared" si="21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0"/>
        <v/>
      </c>
      <c r="J223" s="27"/>
      <c r="K223" s="27" t="str">
        <f t="shared" si="21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0"/>
        <v/>
      </c>
      <c r="J224" s="27"/>
      <c r="K224" s="27" t="str">
        <f t="shared" si="21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0"/>
        <v/>
      </c>
      <c r="J225" s="27"/>
      <c r="K225" s="27" t="str">
        <f t="shared" si="21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0"/>
        <v/>
      </c>
      <c r="J226" s="27"/>
      <c r="K226" s="27" t="str">
        <f t="shared" si="21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0"/>
        <v/>
      </c>
      <c r="J227" s="27"/>
      <c r="K227" s="27" t="str">
        <f t="shared" si="21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0"/>
        <v/>
      </c>
      <c r="J228" s="27"/>
      <c r="K228" s="27" t="str">
        <f t="shared" si="21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0"/>
        <v/>
      </c>
      <c r="J229" s="27"/>
      <c r="K229" s="27" t="str">
        <f t="shared" si="21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0"/>
        <v/>
      </c>
      <c r="J230" s="27"/>
      <c r="K230" s="27" t="str">
        <f t="shared" si="21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0"/>
        <v/>
      </c>
      <c r="J231" s="27"/>
      <c r="K231" s="27" t="str">
        <f t="shared" si="21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0"/>
        <v/>
      </c>
      <c r="J232" s="27"/>
      <c r="K232" s="27" t="str">
        <f t="shared" si="21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0"/>
        <v/>
      </c>
      <c r="J233" s="27"/>
      <c r="K233" s="27" t="str">
        <f t="shared" si="21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0"/>
        <v/>
      </c>
      <c r="J234" s="27"/>
      <c r="K234" s="27" t="str">
        <f t="shared" si="2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0"/>
        <v/>
      </c>
      <c r="J235" s="27"/>
      <c r="K235" s="27" t="str">
        <f t="shared" si="2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0"/>
        <v/>
      </c>
      <c r="J236" s="27"/>
      <c r="K236" s="27" t="str">
        <f t="shared" si="21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0"/>
        <v/>
      </c>
      <c r="J237" s="27"/>
      <c r="K237" s="27" t="str">
        <f t="shared" si="21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0"/>
        <v/>
      </c>
      <c r="J238" s="27"/>
      <c r="K238" s="27" t="str">
        <f t="shared" si="21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0"/>
        <v/>
      </c>
      <c r="J239" s="27"/>
      <c r="K239" s="27" t="str">
        <f t="shared" si="21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0"/>
        <v/>
      </c>
      <c r="J240" s="27"/>
      <c r="K240" s="27" t="str">
        <f t="shared" si="21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0"/>
        <v/>
      </c>
      <c r="J241" s="27"/>
      <c r="K241" s="27" t="str">
        <f t="shared" si="21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0"/>
        <v/>
      </c>
      <c r="J242" s="27"/>
      <c r="K242" s="27" t="str">
        <f t="shared" si="21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0"/>
        <v/>
      </c>
      <c r="J243" s="27"/>
      <c r="K243" s="27" t="str">
        <f t="shared" si="21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0"/>
        <v/>
      </c>
      <c r="J244" s="27"/>
      <c r="K244" s="27" t="str">
        <f t="shared" si="21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0"/>
        <v/>
      </c>
      <c r="J245" s="35"/>
      <c r="K245" s="35" t="str">
        <f t="shared" si="21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0"/>
        <v/>
      </c>
      <c r="J246" s="35"/>
      <c r="K246" s="35" t="str">
        <f t="shared" si="21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0"/>
        <v/>
      </c>
      <c r="J247" s="35"/>
      <c r="K247" s="35" t="str">
        <f t="shared" si="21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0"/>
        <v/>
      </c>
      <c r="J248" s="35"/>
      <c r="K248" s="35" t="str">
        <f t="shared" si="21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85" t="s">
        <v>4</v>
      </c>
      <c r="E249" s="86"/>
      <c r="F249" s="86"/>
      <c r="G249" s="86"/>
      <c r="H249" s="86"/>
      <c r="I249" s="86"/>
      <c r="J249" s="86"/>
      <c r="K249" s="86"/>
      <c r="L249" s="87"/>
      <c r="M249" s="39" t="str">
        <f t="shared" ref="M249:AD249" si="22">IF(M172="","",IF(OR(M189="", M189="LS", M189="LUMP"),IF(SUM(COUNTIF(M190:M248,"LS")+COUNTIF(M190:M248,"LUMP"))&gt;0,"LS",""),IF(SUM(M190:M248)&lt;&gt;0,SUM(M190:M248),"")))</f>
        <v/>
      </c>
      <c r="N249" s="39" t="str">
        <f t="shared" si="22"/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39" t="str">
        <f t="shared" si="22"/>
        <v/>
      </c>
    </row>
    <row r="250" spans="2:30" ht="12.75" customHeight="1" x14ac:dyDescent="0.2">
      <c r="B250" s="6" t="s">
        <v>18</v>
      </c>
      <c r="D250" s="82" t="s">
        <v>5</v>
      </c>
      <c r="E250" s="83"/>
      <c r="F250" s="83"/>
      <c r="G250" s="83"/>
      <c r="H250" s="83"/>
      <c r="I250" s="83"/>
      <c r="J250" s="83"/>
      <c r="K250" s="83"/>
      <c r="L250" s="84"/>
      <c r="M250" s="40" t="str">
        <f t="shared" ref="M250:AD250" si="23">IF(M172="","",IF( M249="LS","LS",IF(M249&lt;&gt;"",ROUNDUP(M249,0),"")))</f>
        <v/>
      </c>
      <c r="N250" s="40" t="str">
        <f t="shared" si="23"/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40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69" t="str">
        <f>"PAVEMENT CALC SHEET " &amp; B253</f>
        <v xml:space="preserve">PAVEMENT CALC SHEET 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6" t="s">
        <v>17</v>
      </c>
      <c r="D257" s="70" t="s">
        <v>2</v>
      </c>
      <c r="E257" s="71"/>
      <c r="F257" s="72"/>
      <c r="G257" s="64" t="s">
        <v>9</v>
      </c>
      <c r="H257" s="79" t="s">
        <v>0</v>
      </c>
      <c r="I257" s="79" t="s">
        <v>29</v>
      </c>
      <c r="J257" s="79" t="s">
        <v>30</v>
      </c>
      <c r="K257" s="79" t="s">
        <v>31</v>
      </c>
      <c r="L257" s="79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18" t="str">
        <f t="shared" si="24"/>
        <v/>
      </c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67"/>
      <c r="D258" s="73"/>
      <c r="E258" s="74"/>
      <c r="F258" s="75"/>
      <c r="G258" s="65"/>
      <c r="H258" s="80"/>
      <c r="I258" s="80"/>
      <c r="J258" s="80"/>
      <c r="K258" s="80"/>
      <c r="L258" s="80"/>
      <c r="M258" s="76" t="str">
        <f t="shared" ref="M258:AD258" si="25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6" t="str">
        <f t="shared" si="25"/>
        <v/>
      </c>
      <c r="O258" s="76" t="str">
        <f t="shared" si="25"/>
        <v/>
      </c>
      <c r="P258" s="76" t="str">
        <f t="shared" si="25"/>
        <v/>
      </c>
      <c r="Q258" s="76" t="str">
        <f t="shared" si="25"/>
        <v/>
      </c>
      <c r="R258" s="76" t="str">
        <f t="shared" si="25"/>
        <v/>
      </c>
      <c r="S258" s="76" t="str">
        <f t="shared" si="25"/>
        <v/>
      </c>
      <c r="T258" s="76" t="str">
        <f t="shared" si="25"/>
        <v/>
      </c>
      <c r="U258" s="76" t="str">
        <f t="shared" si="25"/>
        <v/>
      </c>
      <c r="V258" s="76" t="str">
        <f t="shared" si="25"/>
        <v/>
      </c>
      <c r="W258" s="76" t="str">
        <f t="shared" si="25"/>
        <v/>
      </c>
      <c r="X258" s="76" t="str">
        <f t="shared" si="25"/>
        <v/>
      </c>
      <c r="Y258" s="76" t="str">
        <f t="shared" si="25"/>
        <v/>
      </c>
      <c r="Z258" s="76" t="str">
        <f t="shared" si="25"/>
        <v/>
      </c>
      <c r="AA258" s="76" t="str">
        <f t="shared" si="25"/>
        <v/>
      </c>
      <c r="AB258" s="76" t="str">
        <f t="shared" si="25"/>
        <v/>
      </c>
      <c r="AC258" s="76" t="str">
        <f t="shared" si="25"/>
        <v/>
      </c>
      <c r="AD258" s="76" t="str">
        <f t="shared" si="25"/>
        <v/>
      </c>
    </row>
    <row r="259" spans="2:30" ht="12.75" customHeight="1" x14ac:dyDescent="0.2">
      <c r="B259" s="67"/>
      <c r="D259" s="73"/>
      <c r="E259" s="74"/>
      <c r="F259" s="75"/>
      <c r="G259" s="65"/>
      <c r="H259" s="80"/>
      <c r="I259" s="80"/>
      <c r="J259" s="80"/>
      <c r="K259" s="80"/>
      <c r="L259" s="80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</row>
    <row r="260" spans="2:30" ht="12.75" customHeight="1" x14ac:dyDescent="0.2">
      <c r="B260" s="67"/>
      <c r="D260" s="73"/>
      <c r="E260" s="74"/>
      <c r="F260" s="75"/>
      <c r="G260" s="65"/>
      <c r="H260" s="80"/>
      <c r="I260" s="80"/>
      <c r="J260" s="80"/>
      <c r="K260" s="80"/>
      <c r="L260" s="80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</row>
    <row r="261" spans="2:30" ht="12.75" customHeight="1" x14ac:dyDescent="0.2">
      <c r="B261" s="67"/>
      <c r="D261" s="73"/>
      <c r="E261" s="74"/>
      <c r="F261" s="75"/>
      <c r="G261" s="65"/>
      <c r="H261" s="80"/>
      <c r="I261" s="80"/>
      <c r="J261" s="80"/>
      <c r="K261" s="80"/>
      <c r="L261" s="80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</row>
    <row r="262" spans="2:30" ht="12.75" customHeight="1" x14ac:dyDescent="0.2">
      <c r="B262" s="67"/>
      <c r="D262" s="73"/>
      <c r="E262" s="74"/>
      <c r="F262" s="75"/>
      <c r="G262" s="65"/>
      <c r="H262" s="80"/>
      <c r="I262" s="80"/>
      <c r="J262" s="80"/>
      <c r="K262" s="80"/>
      <c r="L262" s="80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</row>
    <row r="263" spans="2:30" ht="12.75" customHeight="1" x14ac:dyDescent="0.2">
      <c r="B263" s="67"/>
      <c r="D263" s="73"/>
      <c r="E263" s="74"/>
      <c r="F263" s="75"/>
      <c r="G263" s="65"/>
      <c r="H263" s="80"/>
      <c r="I263" s="80"/>
      <c r="J263" s="80"/>
      <c r="K263" s="80"/>
      <c r="L263" s="80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</row>
    <row r="264" spans="2:30" ht="12.75" customHeight="1" x14ac:dyDescent="0.2">
      <c r="B264" s="67"/>
      <c r="D264" s="73"/>
      <c r="E264" s="74"/>
      <c r="F264" s="75"/>
      <c r="G264" s="65"/>
      <c r="H264" s="80"/>
      <c r="I264" s="80"/>
      <c r="J264" s="80"/>
      <c r="K264" s="80"/>
      <c r="L264" s="80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</row>
    <row r="265" spans="2:30" ht="12.75" customHeight="1" x14ac:dyDescent="0.2">
      <c r="B265" s="67"/>
      <c r="D265" s="73"/>
      <c r="E265" s="74"/>
      <c r="F265" s="75"/>
      <c r="G265" s="65"/>
      <c r="H265" s="80"/>
      <c r="I265" s="80"/>
      <c r="J265" s="80"/>
      <c r="K265" s="80"/>
      <c r="L265" s="80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</row>
    <row r="266" spans="2:30" ht="12.75" customHeight="1" x14ac:dyDescent="0.2">
      <c r="B266" s="67"/>
      <c r="D266" s="73"/>
      <c r="E266" s="74"/>
      <c r="F266" s="75"/>
      <c r="G266" s="65"/>
      <c r="H266" s="80"/>
      <c r="I266" s="80"/>
      <c r="J266" s="80"/>
      <c r="K266" s="80"/>
      <c r="L266" s="80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</row>
    <row r="267" spans="2:30" ht="12.75" customHeight="1" x14ac:dyDescent="0.2">
      <c r="B267" s="67"/>
      <c r="D267" s="73"/>
      <c r="E267" s="74"/>
      <c r="F267" s="75"/>
      <c r="G267" s="65"/>
      <c r="H267" s="80"/>
      <c r="I267" s="80"/>
      <c r="J267" s="80"/>
      <c r="K267" s="80"/>
      <c r="L267" s="80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</row>
    <row r="268" spans="2:30" ht="12.75" customHeight="1" x14ac:dyDescent="0.2">
      <c r="B268" s="67"/>
      <c r="D268" s="73"/>
      <c r="E268" s="74"/>
      <c r="F268" s="75"/>
      <c r="G268" s="65"/>
      <c r="H268" s="80"/>
      <c r="I268" s="80"/>
      <c r="J268" s="80"/>
      <c r="K268" s="80"/>
      <c r="L268" s="80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</row>
    <row r="269" spans="2:30" ht="12.75" customHeight="1" x14ac:dyDescent="0.2">
      <c r="B269" s="67"/>
      <c r="D269" s="73"/>
      <c r="E269" s="74"/>
      <c r="F269" s="75"/>
      <c r="G269" s="65"/>
      <c r="H269" s="80"/>
      <c r="I269" s="88"/>
      <c r="J269" s="88"/>
      <c r="K269" s="88"/>
      <c r="L269" s="8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</row>
    <row r="270" spans="2:30" ht="12.75" customHeight="1" thickBot="1" x14ac:dyDescent="0.25">
      <c r="B270" s="68"/>
      <c r="D270" s="81"/>
      <c r="E270" s="81"/>
      <c r="F270" s="81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6">IF(OR(TRIM(M253)=0,TRIM(M253)=""),"",IFERROR(TRIM(INDEX(QryItemNamed,MATCH(TRIM(M253),ITEM,0),3)),""))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 t="str">
        <f t="shared" si="26"/>
        <v/>
      </c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7">IF(D272&lt;&gt;"",F272-D272,"")</f>
        <v/>
      </c>
      <c r="J272" s="25"/>
      <c r="K272" s="25" t="str">
        <f t="shared" ref="K272:K329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7"/>
        <v/>
      </c>
      <c r="J273" s="27"/>
      <c r="K273" s="27" t="str">
        <f t="shared" si="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7"/>
        <v/>
      </c>
      <c r="J274" s="27"/>
      <c r="K274" s="27" t="str">
        <f t="shared" si="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7"/>
        <v/>
      </c>
      <c r="J275" s="27"/>
      <c r="K275" s="27" t="str">
        <f t="shared" si="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7"/>
        <v/>
      </c>
      <c r="J276" s="27"/>
      <c r="K276" s="27" t="str">
        <f t="shared" si="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7"/>
        <v/>
      </c>
      <c r="J277" s="27"/>
      <c r="K277" s="27" t="str">
        <f t="shared" si="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7"/>
        <v/>
      </c>
      <c r="J278" s="27"/>
      <c r="K278" s="27" t="str">
        <f t="shared" si="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7"/>
        <v/>
      </c>
      <c r="J279" s="27"/>
      <c r="K279" s="27" t="str">
        <f t="shared" si="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7"/>
        <v/>
      </c>
      <c r="J280" s="27"/>
      <c r="K280" s="27" t="str">
        <f t="shared" si="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7"/>
        <v/>
      </c>
      <c r="J281" s="27"/>
      <c r="K281" s="27" t="str">
        <f t="shared" si="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7"/>
        <v/>
      </c>
      <c r="J282" s="27"/>
      <c r="K282" s="27" t="str">
        <f t="shared" si="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7"/>
        <v/>
      </c>
      <c r="J283" s="27"/>
      <c r="K283" s="27" t="str">
        <f t="shared" si="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7"/>
        <v/>
      </c>
      <c r="J284" s="27"/>
      <c r="K284" s="27" t="str">
        <f t="shared" si="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7"/>
        <v/>
      </c>
      <c r="J285" s="27"/>
      <c r="K285" s="27" t="str">
        <f t="shared" si="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7"/>
        <v/>
      </c>
      <c r="J286" s="27"/>
      <c r="K286" s="27" t="str">
        <f t="shared" si="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7"/>
        <v/>
      </c>
      <c r="J287" s="27"/>
      <c r="K287" s="27" t="str">
        <f t="shared" si="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7"/>
        <v/>
      </c>
      <c r="J288" s="27"/>
      <c r="K288" s="27" t="str">
        <f t="shared" si="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7"/>
        <v/>
      </c>
      <c r="J289" s="27"/>
      <c r="K289" s="27" t="str">
        <f t="shared" si="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7"/>
        <v/>
      </c>
      <c r="J290" s="27"/>
      <c r="K290" s="27" t="str">
        <f t="shared" si="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7"/>
        <v/>
      </c>
      <c r="J291" s="27"/>
      <c r="K291" s="27" t="str">
        <f t="shared" si="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7"/>
        <v/>
      </c>
      <c r="J292" s="27"/>
      <c r="K292" s="27" t="str">
        <f t="shared" si="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7"/>
        <v/>
      </c>
      <c r="J293" s="27"/>
      <c r="K293" s="27" t="str">
        <f t="shared" si="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7"/>
        <v/>
      </c>
      <c r="J294" s="27"/>
      <c r="K294" s="27" t="str">
        <f t="shared" si="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7"/>
        <v/>
      </c>
      <c r="J295" s="27"/>
      <c r="K295" s="27" t="str">
        <f t="shared" si="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7"/>
        <v/>
      </c>
      <c r="J296" s="27"/>
      <c r="K296" s="27" t="str">
        <f t="shared" si="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7"/>
        <v/>
      </c>
      <c r="J297" s="27"/>
      <c r="K297" s="27" t="str">
        <f t="shared" si="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7"/>
        <v/>
      </c>
      <c r="J298" s="27"/>
      <c r="K298" s="27" t="str">
        <f t="shared" si="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7"/>
        <v/>
      </c>
      <c r="J299" s="27"/>
      <c r="K299" s="27" t="str">
        <f t="shared" si="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7"/>
        <v/>
      </c>
      <c r="J300" s="27"/>
      <c r="K300" s="27" t="str">
        <f t="shared" si="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7"/>
        <v/>
      </c>
      <c r="J301" s="27"/>
      <c r="K301" s="27" t="str">
        <f t="shared" si="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7"/>
        <v/>
      </c>
      <c r="J302" s="27"/>
      <c r="K302" s="27" t="str">
        <f t="shared" si="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7"/>
        <v/>
      </c>
      <c r="J303" s="27"/>
      <c r="K303" s="27" t="str">
        <f t="shared" si="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7"/>
        <v/>
      </c>
      <c r="J304" s="27"/>
      <c r="K304" s="27" t="str">
        <f t="shared" si="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7"/>
        <v/>
      </c>
      <c r="J305" s="27"/>
      <c r="K305" s="27" t="str">
        <f t="shared" si="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7"/>
        <v/>
      </c>
      <c r="J306" s="27"/>
      <c r="K306" s="27" t="str">
        <f t="shared" si="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7"/>
        <v/>
      </c>
      <c r="J307" s="27"/>
      <c r="K307" s="27" t="str">
        <f t="shared" si="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7"/>
        <v/>
      </c>
      <c r="J308" s="27"/>
      <c r="K308" s="27" t="str">
        <f t="shared" si="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7"/>
        <v/>
      </c>
      <c r="J309" s="27"/>
      <c r="K309" s="27" t="str">
        <f t="shared" si="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7"/>
        <v/>
      </c>
      <c r="J310" s="27"/>
      <c r="K310" s="27" t="str">
        <f t="shared" si="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7"/>
        <v/>
      </c>
      <c r="J311" s="27"/>
      <c r="K311" s="27" t="str">
        <f t="shared" si="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7"/>
        <v/>
      </c>
      <c r="J312" s="27"/>
      <c r="K312" s="27" t="str">
        <f t="shared" si="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7"/>
        <v/>
      </c>
      <c r="J313" s="27"/>
      <c r="K313" s="27" t="str">
        <f t="shared" si="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7"/>
        <v/>
      </c>
      <c r="J314" s="27"/>
      <c r="K314" s="27" t="str">
        <f t="shared" si="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7"/>
        <v/>
      </c>
      <c r="J315" s="27"/>
      <c r="K315" s="27" t="str">
        <f t="shared" si="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7"/>
        <v/>
      </c>
      <c r="J316" s="27"/>
      <c r="K316" s="27" t="str">
        <f t="shared" si="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7"/>
        <v/>
      </c>
      <c r="J317" s="27"/>
      <c r="K317" s="27" t="str">
        <f t="shared" si="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7"/>
        <v/>
      </c>
      <c r="J318" s="27"/>
      <c r="K318" s="27" t="str">
        <f t="shared" si="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7"/>
        <v/>
      </c>
      <c r="J319" s="27"/>
      <c r="K319" s="27" t="str">
        <f t="shared" si="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7"/>
        <v/>
      </c>
      <c r="J320" s="27"/>
      <c r="K320" s="27" t="str">
        <f t="shared" si="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7"/>
        <v/>
      </c>
      <c r="J321" s="27"/>
      <c r="K321" s="27" t="str">
        <f t="shared" si="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7"/>
        <v/>
      </c>
      <c r="J322" s="27"/>
      <c r="K322" s="27" t="str">
        <f t="shared" si="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7"/>
        <v/>
      </c>
      <c r="J323" s="27"/>
      <c r="K323" s="27" t="str">
        <f t="shared" si="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7"/>
        <v/>
      </c>
      <c r="J324" s="27"/>
      <c r="K324" s="27" t="str">
        <f t="shared" si="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7"/>
        <v/>
      </c>
      <c r="J325" s="27"/>
      <c r="K325" s="27" t="str">
        <f t="shared" si="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7"/>
        <v/>
      </c>
      <c r="J326" s="35"/>
      <c r="K326" s="35" t="str">
        <f t="shared" si="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7"/>
        <v/>
      </c>
      <c r="J327" s="35"/>
      <c r="K327" s="35" t="str">
        <f t="shared" si="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7"/>
        <v/>
      </c>
      <c r="J328" s="35"/>
      <c r="K328" s="35" t="str">
        <f t="shared" si="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7"/>
        <v/>
      </c>
      <c r="J329" s="35"/>
      <c r="K329" s="35" t="str">
        <f t="shared" si="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85" t="s">
        <v>4</v>
      </c>
      <c r="E330" s="86"/>
      <c r="F330" s="86"/>
      <c r="G330" s="86"/>
      <c r="H330" s="86"/>
      <c r="I330" s="86"/>
      <c r="J330" s="86"/>
      <c r="K330" s="86"/>
      <c r="L330" s="87"/>
      <c r="M330" s="39" t="str">
        <f t="shared" ref="M330:AD330" si="29">IF(M253="","",IF(OR(M270="", M270="LS", M270="LUMP"),IF(SUM(COUNTIF(M271:M329,"LS")+COUNTIF(M271:M329,"LUMP"))&gt;0,"LS",""),IF(SUM(M271:M329)&lt;&gt;0,SUM(M271:M329),"")))</f>
        <v/>
      </c>
      <c r="N330" s="39" t="str">
        <f t="shared" si="29"/>
        <v/>
      </c>
      <c r="O330" s="39" t="str">
        <f t="shared" si="29"/>
        <v/>
      </c>
      <c r="P330" s="39" t="str">
        <f t="shared" si="29"/>
        <v/>
      </c>
      <c r="Q330" s="39" t="str">
        <f t="shared" si="29"/>
        <v/>
      </c>
      <c r="R330" s="39" t="str">
        <f t="shared" si="29"/>
        <v/>
      </c>
      <c r="S330" s="39" t="str">
        <f t="shared" si="29"/>
        <v/>
      </c>
      <c r="T330" s="39" t="str">
        <f t="shared" si="29"/>
        <v/>
      </c>
      <c r="U330" s="39" t="str">
        <f t="shared" si="29"/>
        <v/>
      </c>
      <c r="V330" s="39" t="str">
        <f t="shared" si="29"/>
        <v/>
      </c>
      <c r="W330" s="39" t="str">
        <f t="shared" si="29"/>
        <v/>
      </c>
      <c r="X330" s="39" t="str">
        <f t="shared" si="29"/>
        <v/>
      </c>
      <c r="Y330" s="39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18</v>
      </c>
      <c r="D331" s="82" t="s">
        <v>5</v>
      </c>
      <c r="E331" s="83"/>
      <c r="F331" s="83"/>
      <c r="G331" s="83"/>
      <c r="H331" s="83"/>
      <c r="I331" s="83"/>
      <c r="J331" s="83"/>
      <c r="K331" s="83"/>
      <c r="L331" s="84"/>
      <c r="M331" s="40" t="str">
        <f t="shared" ref="M331:AD331" si="30">IF(M253="","",IF( M330="LS","LS",IF(M330&lt;&gt;"",ROUNDUP(M330,0),"")))</f>
        <v/>
      </c>
      <c r="N331" s="40" t="str">
        <f t="shared" si="30"/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</sheetData>
  <mergeCells count="158">
    <mergeCell ref="O258:O269"/>
    <mergeCell ref="N258:N269"/>
    <mergeCell ref="M258:M269"/>
    <mergeCell ref="P258:P269"/>
    <mergeCell ref="L176:L188"/>
    <mergeCell ref="D176:F188"/>
    <mergeCell ref="G176:G188"/>
    <mergeCell ref="H176:H188"/>
    <mergeCell ref="Z177:Z188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R177:R188"/>
    <mergeCell ref="T177:T188"/>
    <mergeCell ref="S177:S188"/>
    <mergeCell ref="Y177:Y188"/>
    <mergeCell ref="X177:X188"/>
    <mergeCell ref="W177:W188"/>
    <mergeCell ref="V177:V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AD258:AD269"/>
    <mergeCell ref="AC258:AC269"/>
    <mergeCell ref="AB258:AB269"/>
    <mergeCell ref="AA258:AA269"/>
    <mergeCell ref="Z258:Z269"/>
    <mergeCell ref="Y258:Y269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I176:I188"/>
    <mergeCell ref="AD177:AD188"/>
    <mergeCell ref="AC177:AC188"/>
    <mergeCell ref="AB177:AB188"/>
    <mergeCell ref="AA177:AA188"/>
    <mergeCell ref="U177:U188"/>
    <mergeCell ref="P177:P188"/>
    <mergeCell ref="O177:O188"/>
    <mergeCell ref="N177:N188"/>
    <mergeCell ref="M177:M188"/>
    <mergeCell ref="D9:AD9"/>
    <mergeCell ref="J14:J26"/>
    <mergeCell ref="H14:H26"/>
    <mergeCell ref="L14:L26"/>
    <mergeCell ref="D14:F26"/>
    <mergeCell ref="G14:G26"/>
    <mergeCell ref="K14:K26"/>
    <mergeCell ref="S15:S26"/>
    <mergeCell ref="T15:T26"/>
    <mergeCell ref="U15:U26"/>
    <mergeCell ref="V15:V26"/>
    <mergeCell ref="M15:M26"/>
    <mergeCell ref="N15:N26"/>
    <mergeCell ref="O15:O26"/>
    <mergeCell ref="R15:R26"/>
    <mergeCell ref="X15:X26"/>
    <mergeCell ref="B176:B189"/>
    <mergeCell ref="B257:B270"/>
    <mergeCell ref="P15:P26"/>
    <mergeCell ref="Q15:Q26"/>
    <mergeCell ref="AD15:AD26"/>
    <mergeCell ref="AB15:AB26"/>
    <mergeCell ref="Y15:Y26"/>
    <mergeCell ref="Z15:Z26"/>
    <mergeCell ref="AA15:AA26"/>
    <mergeCell ref="AC15:AC26"/>
    <mergeCell ref="B14:B27"/>
    <mergeCell ref="I14:I26"/>
    <mergeCell ref="D27:F27"/>
    <mergeCell ref="D169:L169"/>
    <mergeCell ref="D108:F108"/>
    <mergeCell ref="D88:L88"/>
    <mergeCell ref="W15:W26"/>
    <mergeCell ref="D168:L168"/>
    <mergeCell ref="D87:L87"/>
    <mergeCell ref="D252:AD252"/>
    <mergeCell ref="D189:F189"/>
    <mergeCell ref="D249:L249"/>
    <mergeCell ref="D250:L250"/>
    <mergeCell ref="J176:J188"/>
    <mergeCell ref="G95:G107"/>
    <mergeCell ref="B95:B108"/>
    <mergeCell ref="D90:AD90"/>
    <mergeCell ref="D95:F107"/>
    <mergeCell ref="AD96:AD107"/>
    <mergeCell ref="AC96:AC107"/>
    <mergeCell ref="AB96:AB107"/>
    <mergeCell ref="AA96:AA107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34:F34"/>
    <mergeCell ref="D66:F66"/>
    <mergeCell ref="D67:F67"/>
    <mergeCell ref="D42:F42"/>
    <mergeCell ref="D68:F68"/>
    <mergeCell ref="D69:F69"/>
    <mergeCell ref="D70:F70"/>
    <mergeCell ref="D28:F28"/>
    <mergeCell ref="D45:F45"/>
    <mergeCell ref="D63:F63"/>
    <mergeCell ref="D56:F56"/>
    <mergeCell ref="D58:F58"/>
    <mergeCell ref="D60:F60"/>
    <mergeCell ref="D62:F62"/>
    <mergeCell ref="D57:F57"/>
    <mergeCell ref="D55:F55"/>
    <mergeCell ref="D50:F50"/>
    <mergeCell ref="D44:F44"/>
    <mergeCell ref="D85:F85"/>
    <mergeCell ref="D86:F86"/>
    <mergeCell ref="D61:F61"/>
    <mergeCell ref="D59:F59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64:F64"/>
    <mergeCell ref="D65:F65"/>
    <mergeCell ref="D80:F80"/>
    <mergeCell ref="D81:F81"/>
    <mergeCell ref="D82:F82"/>
    <mergeCell ref="D83:F83"/>
    <mergeCell ref="D84:F84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2015-05-18T15:19:41Z</cp:lastPrinted>
  <dcterms:created xsi:type="dcterms:W3CDTF">2004-11-29T18:07:26Z</dcterms:created>
  <dcterms:modified xsi:type="dcterms:W3CDTF">2025-10-24T16:06:41Z</dcterms:modified>
</cp:coreProperties>
</file>